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<sst xmlns="http://schemas.openxmlformats.org/spreadsheetml/2006/main" count="162" uniqueCount="115">
  <si>
    <r>
      <rPr>
        <sz val="18"/>
        <color rgb="FF000000"/>
        <rFont val="宋体"/>
        <charset val="134"/>
      </rPr>
      <t>2023年度部门整体绩效自评表</t>
    </r>
  </si>
  <si>
    <t>部门名称</t>
  </si>
  <si>
    <r>
      <rPr>
        <sz val="11"/>
        <color rgb="FF000000"/>
        <rFont val="宋体"/>
        <charset val="134"/>
      </rPr>
      <t>河池市公安局</t>
    </r>
  </si>
  <si>
    <t>部门编码</t>
  </si>
  <si>
    <r>
      <rPr>
        <sz val="11"/>
        <color rgb="FF000000"/>
        <rFont val="宋体"/>
        <charset val="134"/>
      </rPr>
      <t>116</t>
    </r>
  </si>
  <si>
    <t>部门预算安排资金
（万元）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</si>
  <si>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</si>
  <si>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</si>
  <si>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</si>
  <si>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</si>
  <si>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</si>
  <si>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</si>
  <si>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</si>
  <si>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 xml:space="preserve">   其中：一般公共预算拨款</t>
  </si>
  <si>
    <t>70,467.698</t>
  </si>
  <si>
    <t>6,989.383</t>
  </si>
  <si>
    <t>77,457.081</t>
  </si>
  <si>
    <t>48,113.684</t>
  </si>
  <si>
    <t>0.621</t>
  </si>
  <si>
    <t xml:space="preserve">          政府性基金</t>
  </si>
  <si>
    <t>0</t>
  </si>
  <si>
    <t>105</t>
  </si>
  <si>
    <t>95.865</t>
  </si>
  <si>
    <t>0.913</t>
  </si>
  <si>
    <t xml:space="preserve">          国有资本经营预算</t>
  </si>
  <si>
    <t xml:space="preserve">          其他资金</t>
  </si>
  <si>
    <t>部门职能概述（逐条填写，每条控制在150字以内。）</t>
  </si>
  <si>
    <t>组织、指导全市公安机关执法监督和维护社会稳定工作。</t>
  </si>
  <si>
    <t>部门整体支出年度绩效目标（逐条填写，和部门职能对应）</t>
  </si>
  <si>
    <t>保障出入境证件审批签发。</t>
  </si>
  <si>
    <t>保障聘用人员及后勤保障</t>
  </si>
  <si>
    <t>防范打击各类违法犯罪活动，，依法侦办各类刑事、经济方面的重特大犯罪案件，重点侦办命案、涉黑势力案件、“两抢一盗”等多发性侵财案，保护人民群众生命财产的安全。</t>
  </si>
  <si>
    <t>侦查各类道路交通事故案件，开展全市城乡道路交通安全宣传教育；维护道路交通安全、交通秩序，保障交通安全畅通。</t>
  </si>
  <si>
    <t>保障羁押场所运转及被监管人员支出。</t>
  </si>
  <si>
    <t>深入推进基层基础工作创新，全面加强公安文化宣传工作，深入推进公安审计监督工作。</t>
  </si>
  <si>
    <t>保障在职人员经费的正常发放。</t>
  </si>
  <si>
    <t>开展民警岗位培训及实战大练兵支出。</t>
  </si>
  <si>
    <t>创新推进立体化社会治安，依法查办治安行政方面的违法犯罪案件，控制治安、行政违法案件高发的势头；检查特行场所，查处黄、赌、毒等群众关心社会热点违法行为，净化社会治安环境。</t>
  </si>
  <si>
    <t>全市机动车车辆检验、入户、发牌发证和驾驶人考核、驾驶证件的管理。</t>
  </si>
  <si>
    <t>提升公安机关信息化建设。</t>
  </si>
  <si>
    <t>自评得分（满分100分）</t>
  </si>
  <si>
    <t>预算执行（10分）</t>
  </si>
  <si>
    <t>部门整体支出年度绩效目标衡量指标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</si>
  <si>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</si>
  <si>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</si>
  <si>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</si>
  <si>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</si>
  <si>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</si>
  <si>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</si>
  <si>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</si>
  <si>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</si>
  <si>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</si>
  <si>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</si>
  <si>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</si>
  <si>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保障在职人员人数</t>
  </si>
  <si>
    <t>≥1297人</t>
  </si>
  <si>
    <t>1304</t>
  </si>
  <si>
    <t/>
  </si>
  <si>
    <t>保障聘用人员人数</t>
  </si>
  <si>
    <t>≥1587人</t>
  </si>
  <si>
    <t>1645</t>
  </si>
  <si>
    <t>办理及指导全市破获刑事案件及查处治安案件数量</t>
  </si>
  <si>
    <t>≥3100起</t>
  </si>
  <si>
    <t>13951</t>
  </si>
  <si>
    <t>全年办理及指导全市破获刑事案件及查处治安案件数量13951起</t>
  </si>
  <si>
    <t>办理和指导案件数量由当年实际情况而定</t>
  </si>
  <si>
    <t>被监管人员月均数</t>
  </si>
  <si>
    <t>≥800人</t>
  </si>
  <si>
    <t>1080</t>
  </si>
  <si>
    <t>按实际情况完成关押量</t>
  </si>
  <si>
    <t>监管场所2023年关押人员月均数1080人</t>
  </si>
  <si>
    <t>办理及指导全市道路交通事故案件数量</t>
  </si>
  <si>
    <t>≥2300起</t>
  </si>
  <si>
    <t>7123</t>
  </si>
  <si>
    <t>交警支队办理及指导全市道路交通事故案件数量7123起</t>
  </si>
  <si>
    <t>交通事故数量由当年实际情况而定</t>
  </si>
  <si>
    <t>公安信息化系统建设数量</t>
  </si>
  <si>
    <t>≥5个</t>
  </si>
  <si>
    <t>5</t>
  </si>
  <si>
    <t>开展公安业务各类宣传次数</t>
  </si>
  <si>
    <t>≥630次</t>
  </si>
  <si>
    <t>5822</t>
  </si>
  <si>
    <t>全年共开展5822次不同种类的公安宣传</t>
  </si>
  <si>
    <t>公安机关为提高人民群众安全感，创人民满意公安，积极开展各类线上线下宣传活动。</t>
  </si>
  <si>
    <t>申领居民身份证制证人数</t>
  </si>
  <si>
    <t>≥15000人</t>
  </si>
  <si>
    <t>77431</t>
  </si>
  <si>
    <t>按实际群众需求完成工作量</t>
  </si>
  <si>
    <t>宜州区及金城江区2023年共完成申领居民身份证制证人数77431人次</t>
  </si>
  <si>
    <t>质量指标</t>
  </si>
  <si>
    <t>在职人员经费保障率</t>
  </si>
  <si>
    <t>＝100%</t>
  </si>
  <si>
    <t>100</t>
  </si>
  <si>
    <t>聘用人员保障率</t>
  </si>
  <si>
    <t>侦办案件执法办案质量达标率</t>
  </si>
  <si>
    <t>信息化平台建设合格率</t>
  </si>
  <si>
    <t>被监管人员保障率</t>
  </si>
  <si>
    <t>制证合格率</t>
  </si>
  <si>
    <t>时效指标</t>
  </si>
  <si>
    <t>各项工作完成时间</t>
  </si>
  <si>
    <t>2023年12月31日前</t>
  </si>
  <si>
    <t>达成预期指标</t>
  </si>
  <si>
    <t>成本指标</t>
  </si>
  <si>
    <t>开展各项公安工作成本</t>
  </si>
  <si>
    <t>≤762957297.45元</t>
  </si>
  <si>
    <t>482095492.01</t>
  </si>
  <si>
    <t>效益指标</t>
  </si>
  <si>
    <t>社会效益</t>
  </si>
  <si>
    <t>保障社会大局稳定</t>
  </si>
  <si>
    <t>社会大局维持稳定</t>
  </si>
  <si>
    <t>满意度指标</t>
  </si>
  <si>
    <t>服务对象满意度</t>
  </si>
  <si>
    <t>社会公众安全感调查结果</t>
  </si>
  <si>
    <t>≥90%</t>
  </si>
  <si>
    <t>98.64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</si>
</sst>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等线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9" fontId="2" fillId="0" borderId="0" xfId="0" applyNumberFormat="1" applyFont="1" applyFill="1" applyBorder="1" applyAlignment="1" applyProtection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wrapText="1"/>
    </xf>
    <xf numFmtId="0" fontId="0" fillId="0" borderId="1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zoomScale="85" zoomScaleNormal="85" zoomScaleSheetLayoutView="60" workbookViewId="0">
      <selection activeCell="J27" sqref="J27"/>
    </sheetView>
  </sheetViews>
  <sheetFormatPr defaultColWidth="9" defaultRowHeight="14.05" customHeight="1"/>
  <cols>
    <col min="1" max="1" width="13.375" customWidth="1"/>
    <col min="2" max="2" width="12" customWidth="1"/>
    <col min="4" max="4" width="7.75" customWidth="1"/>
    <col min="5" max="5" width="13.625" customWidth="1"/>
    <col min="6" max="6" width="16.875" customWidth="1"/>
    <col min="7" max="7" width="16" customWidth="1"/>
    <col min="8" max="8" width="14.625" style="1" customWidth="1"/>
    <col min="9" max="9" width="15" customWidth="1"/>
    <col min="10" max="10" width="14.375" style="2" customWidth="1"/>
    <col min="11" max="11" width="14.75" style="2" customWidth="1"/>
  </cols>
  <sheetData>
    <row r="1" ht="26.4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.95" customHeight="1" spans="1:11">
      <c r="A2" s="4" t="s">
        <v>1</v>
      </c>
      <c r="B2" s="5" t="s">
        <v>2</v>
      </c>
      <c r="C2" s="5"/>
      <c r="D2" s="5"/>
      <c r="E2" s="5"/>
      <c r="F2" s="5"/>
      <c r="G2" s="6" t="s">
        <v>3</v>
      </c>
      <c r="H2" s="6" t="s">
        <v>4</v>
      </c>
      <c r="I2" s="6"/>
      <c r="J2" s="5"/>
      <c r="K2" s="5"/>
    </row>
    <row r="3" ht="18.95" customHeight="1" spans="1:11">
      <c r="A3" s="4" t="s">
        <v>5</v>
      </c>
      <c r="B3" s="7" t="s">
        <v>6</v>
      </c>
      <c r="C3" s="7"/>
      <c r="D3" s="7"/>
      <c r="E3" s="7" t="s">
        <v>7</v>
      </c>
      <c r="F3" s="7"/>
      <c r="G3" s="7" t="s">
        <v>8</v>
      </c>
      <c r="H3" s="7" t="s">
        <v>9</v>
      </c>
      <c r="I3" s="7" t="s">
        <v>10</v>
      </c>
      <c r="J3" s="7"/>
      <c r="K3" s="7" t="s">
        <v>11</v>
      </c>
    </row>
    <row r="4" ht="18.95" customHeight="1" spans="1:12">
      <c r="A4" s="4"/>
      <c r="B4" s="7" t="s">
        <v>12</v>
      </c>
      <c r="C4" s="7"/>
      <c r="D4" s="7"/>
      <c r="E4" s="5">
        <f>E5+E6+E7+E8</f>
        <v>70467.698</v>
      </c>
      <c r="F4" s="5"/>
      <c r="G4" s="5">
        <f>G5+G6+G7+G8</f>
        <v>7094.383</v>
      </c>
      <c r="H4" s="5">
        <f>H5+H6+H7+H8</f>
        <v>77562.081</v>
      </c>
      <c r="I4" s="5">
        <f>I5+I6+I7+I8</f>
        <v>48209.549</v>
      </c>
      <c r="J4" s="5"/>
      <c r="K4" s="21">
        <f>I4/H4</f>
        <v>0.621560798504104</v>
      </c>
      <c r="L4" s="22"/>
    </row>
    <row r="5" ht="18.95" customHeight="1" spans="1:12">
      <c r="A5" s="4"/>
      <c r="B5" s="8" t="s">
        <v>13</v>
      </c>
      <c r="C5" s="8"/>
      <c r="D5" s="8"/>
      <c r="E5" s="5" t="s">
        <v>14</v>
      </c>
      <c r="F5" s="5"/>
      <c r="G5" s="5" t="s">
        <v>15</v>
      </c>
      <c r="H5" s="5" t="s">
        <v>16</v>
      </c>
      <c r="I5" s="5" t="s">
        <v>17</v>
      </c>
      <c r="J5" s="5"/>
      <c r="K5" s="5" t="s">
        <v>18</v>
      </c>
      <c r="L5" s="23"/>
    </row>
    <row r="6" ht="18.95" customHeight="1" spans="1:12">
      <c r="A6" s="4"/>
      <c r="B6" s="8" t="s">
        <v>19</v>
      </c>
      <c r="C6" s="8"/>
      <c r="D6" s="8"/>
      <c r="E6" s="5" t="s">
        <v>20</v>
      </c>
      <c r="F6" s="5"/>
      <c r="G6" s="5" t="s">
        <v>21</v>
      </c>
      <c r="H6" s="5" t="s">
        <v>21</v>
      </c>
      <c r="I6" s="5" t="s">
        <v>22</v>
      </c>
      <c r="J6" s="5"/>
      <c r="K6" s="5" t="s">
        <v>23</v>
      </c>
      <c r="L6" s="24"/>
    </row>
    <row r="7" ht="18.95" customHeight="1" spans="1:12">
      <c r="A7" s="4"/>
      <c r="B7" s="8" t="s">
        <v>24</v>
      </c>
      <c r="C7" s="8"/>
      <c r="D7" s="8"/>
      <c r="E7" s="5" t="s">
        <v>20</v>
      </c>
      <c r="F7" s="5"/>
      <c r="G7" s="5" t="s">
        <v>20</v>
      </c>
      <c r="H7" s="5" t="s">
        <v>20</v>
      </c>
      <c r="I7" s="5" t="s">
        <v>20</v>
      </c>
      <c r="J7" s="5"/>
      <c r="K7" s="5" t="s">
        <v>20</v>
      </c>
      <c r="L7" s="24"/>
    </row>
    <row r="8" ht="18.95" customHeight="1" spans="1:12">
      <c r="A8" s="4"/>
      <c r="B8" s="8" t="s">
        <v>25</v>
      </c>
      <c r="C8" s="8"/>
      <c r="D8" s="8"/>
      <c r="E8" s="5" t="s">
        <v>20</v>
      </c>
      <c r="F8" s="5"/>
      <c r="G8" s="5" t="s">
        <v>20</v>
      </c>
      <c r="H8" s="5" t="s">
        <v>20</v>
      </c>
      <c r="I8" s="5" t="s">
        <v>20</v>
      </c>
      <c r="J8" s="5"/>
      <c r="K8" s="5" t="s">
        <v>20</v>
      </c>
      <c r="L8" s="24"/>
    </row>
    <row r="9" ht="31" customHeight="1" spans="1:11">
      <c r="A9" s="4" t="s">
        <v>26</v>
      </c>
      <c r="B9" s="9" t="s">
        <v>27</v>
      </c>
      <c r="C9" s="10"/>
      <c r="D9" s="10"/>
      <c r="E9" s="10"/>
      <c r="F9" s="10"/>
      <c r="G9" s="10"/>
      <c r="H9" s="10"/>
      <c r="I9" s="10"/>
      <c r="J9" s="10"/>
      <c r="K9" s="25"/>
    </row>
    <row r="10" ht="31" customHeight="1" spans="1:11">
      <c r="A10" s="4"/>
      <c r="B10" s="11"/>
      <c r="C10" s="12"/>
      <c r="D10" s="12"/>
      <c r="E10" s="12"/>
      <c r="F10" s="12"/>
      <c r="G10" s="12"/>
      <c r="H10" s="12"/>
      <c r="I10" s="12"/>
      <c r="J10" s="12"/>
      <c r="K10" s="26"/>
    </row>
    <row r="11" ht="31" customHeight="1" spans="1:11">
      <c r="A11" s="4" t="s">
        <v>28</v>
      </c>
      <c r="B11" s="13" t="s">
        <v>29</v>
      </c>
      <c r="C11" s="13"/>
      <c r="D11" s="13"/>
      <c r="E11" s="13"/>
      <c r="F11" s="13"/>
      <c r="G11" s="13"/>
      <c r="H11" s="13"/>
      <c r="I11" s="13"/>
      <c r="J11" s="13"/>
      <c r="K11" s="13"/>
    </row>
    <row r="12" ht="31" customHeight="1" spans="1:11">
      <c r="A12" s="4"/>
      <c r="B12" s="13" t="s">
        <v>30</v>
      </c>
      <c r="C12" s="13"/>
      <c r="D12" s="13"/>
      <c r="E12" s="13"/>
      <c r="F12" s="13"/>
      <c r="G12" s="13"/>
      <c r="H12" s="13"/>
      <c r="I12" s="13"/>
      <c r="J12" s="13"/>
      <c r="K12" s="13"/>
    </row>
    <row r="13" ht="31" customHeight="1" spans="1:11">
      <c r="A13" s="4"/>
      <c r="B13" s="13" t="s">
        <v>31</v>
      </c>
      <c r="C13" s="13"/>
      <c r="D13" s="13"/>
      <c r="E13" s="13"/>
      <c r="F13" s="13"/>
      <c r="G13" s="13"/>
      <c r="H13" s="13"/>
      <c r="I13" s="13"/>
      <c r="J13" s="13"/>
      <c r="K13" s="13"/>
    </row>
    <row r="14" ht="31" customHeight="1" spans="1:11">
      <c r="A14" s="4"/>
      <c r="B14" s="13" t="s">
        <v>32</v>
      </c>
      <c r="C14" s="13"/>
      <c r="D14" s="13"/>
      <c r="E14" s="13"/>
      <c r="F14" s="13"/>
      <c r="G14" s="13"/>
      <c r="H14" s="13"/>
      <c r="I14" s="13"/>
      <c r="J14" s="13"/>
      <c r="K14" s="13"/>
    </row>
    <row r="15" ht="31" customHeight="1" spans="1:11">
      <c r="A15" s="4"/>
      <c r="B15" s="13" t="s">
        <v>33</v>
      </c>
      <c r="C15" s="13"/>
      <c r="D15" s="13"/>
      <c r="E15" s="13"/>
      <c r="F15" s="13"/>
      <c r="G15" s="13"/>
      <c r="H15" s="13"/>
      <c r="I15" s="13"/>
      <c r="J15" s="13"/>
      <c r="K15" s="13"/>
    </row>
    <row r="16" ht="31" customHeight="1" spans="1:11">
      <c r="A16" s="4"/>
      <c r="B16" s="13" t="s">
        <v>34</v>
      </c>
      <c r="C16" s="13"/>
      <c r="D16" s="13"/>
      <c r="E16" s="13"/>
      <c r="F16" s="13"/>
      <c r="G16" s="13"/>
      <c r="H16" s="13"/>
      <c r="I16" s="13"/>
      <c r="J16" s="13"/>
      <c r="K16" s="13"/>
    </row>
    <row r="17" ht="31" customHeight="1" spans="1:11">
      <c r="A17" s="4"/>
      <c r="B17" s="13" t="s">
        <v>35</v>
      </c>
      <c r="C17" s="13"/>
      <c r="D17" s="13"/>
      <c r="E17" s="13"/>
      <c r="F17" s="13"/>
      <c r="G17" s="13"/>
      <c r="H17" s="13"/>
      <c r="I17" s="13"/>
      <c r="J17" s="13"/>
      <c r="K17" s="13"/>
    </row>
    <row r="18" ht="31" customHeight="1" spans="1:11">
      <c r="A18" s="4"/>
      <c r="B18" s="13" t="s">
        <v>36</v>
      </c>
      <c r="C18" s="13"/>
      <c r="D18" s="13"/>
      <c r="E18" s="13"/>
      <c r="F18" s="13"/>
      <c r="G18" s="13"/>
      <c r="H18" s="13"/>
      <c r="I18" s="13"/>
      <c r="J18" s="13"/>
      <c r="K18" s="13"/>
    </row>
    <row r="19" ht="31" customHeight="1" spans="1:11">
      <c r="A19" s="4"/>
      <c r="B19" s="13" t="s">
        <v>37</v>
      </c>
      <c r="C19" s="13"/>
      <c r="D19" s="13"/>
      <c r="E19" s="13"/>
      <c r="F19" s="13"/>
      <c r="G19" s="13"/>
      <c r="H19" s="13"/>
      <c r="I19" s="13"/>
      <c r="J19" s="13"/>
      <c r="K19" s="13"/>
    </row>
    <row r="20" ht="31" customHeight="1" spans="1:11">
      <c r="A20" s="4"/>
      <c r="B20" s="13" t="s">
        <v>38</v>
      </c>
      <c r="C20" s="13"/>
      <c r="D20" s="13"/>
      <c r="E20" s="13"/>
      <c r="F20" s="13"/>
      <c r="G20" s="13"/>
      <c r="H20" s="13"/>
      <c r="I20" s="13"/>
      <c r="J20" s="13"/>
      <c r="K20" s="13"/>
    </row>
    <row r="21" ht="31" customHeight="1" spans="1:11">
      <c r="A21" s="4"/>
      <c r="B21" s="13" t="s">
        <v>39</v>
      </c>
      <c r="C21" s="13"/>
      <c r="D21" s="13"/>
      <c r="E21" s="13"/>
      <c r="F21" s="13"/>
      <c r="G21" s="13"/>
      <c r="H21" s="13"/>
      <c r="I21" s="13"/>
      <c r="J21" s="13"/>
      <c r="K21" s="13"/>
    </row>
    <row r="22" ht="18.95" customHeight="1" spans="1:11">
      <c r="A22" s="7" t="s">
        <v>40</v>
      </c>
      <c r="B22" s="7"/>
      <c r="C22" s="5">
        <v>96.22</v>
      </c>
      <c r="D22" s="5"/>
      <c r="E22" s="5"/>
      <c r="F22" s="7" t="s">
        <v>41</v>
      </c>
      <c r="G22" s="7"/>
      <c r="H22" s="14">
        <f>IF(K4*10&gt;10,10,K4*10)</f>
        <v>6.21560798504104</v>
      </c>
      <c r="I22" s="14"/>
      <c r="J22" s="14"/>
      <c r="K22" s="14"/>
    </row>
    <row r="23" ht="33" customHeight="1" spans="1:11">
      <c r="A23" s="4" t="s">
        <v>42</v>
      </c>
      <c r="B23" s="15" t="s">
        <v>43</v>
      </c>
      <c r="C23" s="15" t="s">
        <v>44</v>
      </c>
      <c r="D23" s="7" t="s">
        <v>45</v>
      </c>
      <c r="E23" s="7"/>
      <c r="F23" s="16" t="s">
        <v>46</v>
      </c>
      <c r="G23" s="16" t="s">
        <v>47</v>
      </c>
      <c r="H23" s="16" t="s">
        <v>48</v>
      </c>
      <c r="I23" s="16" t="s">
        <v>49</v>
      </c>
      <c r="J23" s="16" t="s">
        <v>50</v>
      </c>
      <c r="K23" s="16" t="s">
        <v>51</v>
      </c>
    </row>
    <row r="24" ht="15" customHeight="1" spans="1:11">
      <c r="A24" s="4"/>
      <c r="B24" s="7" t="s">
        <v>52</v>
      </c>
      <c r="C24" s="17" t="s">
        <v>53</v>
      </c>
      <c r="D24" s="18" t="s">
        <v>54</v>
      </c>
      <c r="E24" s="18"/>
      <c r="F24" s="6" t="s">
        <v>55</v>
      </c>
      <c r="G24" s="6">
        <v>2.5</v>
      </c>
      <c r="H24" s="6" t="s">
        <v>56</v>
      </c>
      <c r="I24" s="6">
        <v>2.5</v>
      </c>
      <c r="J24" s="27" t="s">
        <v>57</v>
      </c>
      <c r="K24" s="27" t="s">
        <v>57</v>
      </c>
    </row>
    <row r="25" ht="15" customHeight="1" spans="1:11">
      <c r="A25" s="4"/>
      <c r="B25" s="7"/>
      <c r="C25" s="17"/>
      <c r="D25" s="19" t="s">
        <v>58</v>
      </c>
      <c r="E25" s="19"/>
      <c r="F25" s="20" t="s">
        <v>59</v>
      </c>
      <c r="G25" s="20">
        <v>2.5</v>
      </c>
      <c r="H25" s="20" t="s">
        <v>60</v>
      </c>
      <c r="I25" s="20">
        <v>2.5</v>
      </c>
      <c r="J25" s="28" t="s">
        <v>57</v>
      </c>
      <c r="K25" s="28" t="s">
        <v>57</v>
      </c>
    </row>
    <row r="26" ht="76" customHeight="1" spans="1:11">
      <c r="A26" s="4"/>
      <c r="B26" s="7"/>
      <c r="C26" s="17"/>
      <c r="D26" s="19" t="s">
        <v>61</v>
      </c>
      <c r="E26" s="19"/>
      <c r="F26" s="20" t="s">
        <v>62</v>
      </c>
      <c r="G26" s="20">
        <v>2.5</v>
      </c>
      <c r="H26" s="20" t="s">
        <v>63</v>
      </c>
      <c r="I26" s="20">
        <v>2.5</v>
      </c>
      <c r="J26" s="28" t="s">
        <v>64</v>
      </c>
      <c r="K26" s="28" t="s">
        <v>65</v>
      </c>
    </row>
    <row r="27" ht="44" customHeight="1" spans="1:11">
      <c r="A27" s="4"/>
      <c r="B27" s="7"/>
      <c r="C27" s="17"/>
      <c r="D27" s="19" t="s">
        <v>66</v>
      </c>
      <c r="E27" s="19"/>
      <c r="F27" s="20" t="s">
        <v>67</v>
      </c>
      <c r="G27" s="20">
        <v>2.5</v>
      </c>
      <c r="H27" s="20" t="s">
        <v>68</v>
      </c>
      <c r="I27" s="20">
        <v>2.5</v>
      </c>
      <c r="J27" s="28" t="s">
        <v>69</v>
      </c>
      <c r="K27" s="28" t="s">
        <v>70</v>
      </c>
    </row>
    <row r="28" ht="61" customHeight="1" spans="1:11">
      <c r="A28" s="4"/>
      <c r="B28" s="7"/>
      <c r="C28" s="17"/>
      <c r="D28" s="19" t="s">
        <v>71</v>
      </c>
      <c r="E28" s="19"/>
      <c r="F28" s="20" t="s">
        <v>72</v>
      </c>
      <c r="G28" s="20">
        <v>2.5</v>
      </c>
      <c r="H28" s="20" t="s">
        <v>73</v>
      </c>
      <c r="I28" s="20">
        <v>2.5</v>
      </c>
      <c r="J28" s="28" t="s">
        <v>74</v>
      </c>
      <c r="K28" s="28" t="s">
        <v>75</v>
      </c>
    </row>
    <row r="29" ht="15" customHeight="1" spans="1:11">
      <c r="A29" s="4"/>
      <c r="B29" s="7"/>
      <c r="C29" s="17"/>
      <c r="D29" s="19" t="s">
        <v>76</v>
      </c>
      <c r="E29" s="19"/>
      <c r="F29" s="20" t="s">
        <v>77</v>
      </c>
      <c r="G29" s="20">
        <v>2.5</v>
      </c>
      <c r="H29" s="20" t="s">
        <v>78</v>
      </c>
      <c r="I29" s="20">
        <v>2.5</v>
      </c>
      <c r="J29" s="28" t="s">
        <v>57</v>
      </c>
      <c r="K29" s="28" t="s">
        <v>57</v>
      </c>
    </row>
    <row r="30" ht="105" customHeight="1" spans="1:11">
      <c r="A30" s="4"/>
      <c r="B30" s="7"/>
      <c r="C30" s="17"/>
      <c r="D30" s="19" t="s">
        <v>79</v>
      </c>
      <c r="E30" s="19"/>
      <c r="F30" s="20" t="s">
        <v>80</v>
      </c>
      <c r="G30" s="20">
        <v>2.5</v>
      </c>
      <c r="H30" s="20" t="s">
        <v>81</v>
      </c>
      <c r="I30" s="20">
        <v>2.5</v>
      </c>
      <c r="J30" s="28" t="s">
        <v>82</v>
      </c>
      <c r="K30" s="28" t="s">
        <v>83</v>
      </c>
    </row>
    <row r="31" ht="70" customHeight="1" spans="1:11">
      <c r="A31" s="4"/>
      <c r="B31" s="7"/>
      <c r="C31" s="17"/>
      <c r="D31" s="19" t="s">
        <v>84</v>
      </c>
      <c r="E31" s="19"/>
      <c r="F31" s="20" t="s">
        <v>85</v>
      </c>
      <c r="G31" s="20">
        <v>2.5</v>
      </c>
      <c r="H31" s="20" t="s">
        <v>86</v>
      </c>
      <c r="I31" s="20">
        <v>2.5</v>
      </c>
      <c r="J31" s="28" t="s">
        <v>87</v>
      </c>
      <c r="K31" s="28" t="s">
        <v>88</v>
      </c>
    </row>
    <row r="32" ht="15" customHeight="1" spans="1:11">
      <c r="A32" s="4"/>
      <c r="B32" s="7"/>
      <c r="C32" s="17" t="s">
        <v>89</v>
      </c>
      <c r="D32" s="19" t="s">
        <v>90</v>
      </c>
      <c r="E32" s="19"/>
      <c r="F32" s="20" t="s">
        <v>91</v>
      </c>
      <c r="G32" s="20">
        <v>2</v>
      </c>
      <c r="H32" s="20" t="s">
        <v>92</v>
      </c>
      <c r="I32" s="20">
        <v>2</v>
      </c>
      <c r="J32" s="28" t="s">
        <v>57</v>
      </c>
      <c r="K32" s="28" t="s">
        <v>57</v>
      </c>
    </row>
    <row r="33" ht="15" customHeight="1" spans="1:11">
      <c r="A33" s="4"/>
      <c r="B33" s="7"/>
      <c r="C33" s="17"/>
      <c r="D33" s="19" t="s">
        <v>93</v>
      </c>
      <c r="E33" s="19"/>
      <c r="F33" s="20" t="s">
        <v>91</v>
      </c>
      <c r="G33" s="20">
        <v>2</v>
      </c>
      <c r="H33" s="20" t="s">
        <v>92</v>
      </c>
      <c r="I33" s="20">
        <v>2</v>
      </c>
      <c r="J33" s="28" t="s">
        <v>57</v>
      </c>
      <c r="K33" s="28" t="s">
        <v>57</v>
      </c>
    </row>
    <row r="34" ht="15" customHeight="1" spans="1:11">
      <c r="A34" s="4"/>
      <c r="B34" s="7"/>
      <c r="C34" s="17"/>
      <c r="D34" s="19" t="s">
        <v>94</v>
      </c>
      <c r="E34" s="19"/>
      <c r="F34" s="20" t="s">
        <v>91</v>
      </c>
      <c r="G34" s="20">
        <v>1.5</v>
      </c>
      <c r="H34" s="20" t="s">
        <v>92</v>
      </c>
      <c r="I34" s="20">
        <v>1.5</v>
      </c>
      <c r="J34" s="28" t="s">
        <v>57</v>
      </c>
      <c r="K34" s="28" t="s">
        <v>57</v>
      </c>
    </row>
    <row r="35" ht="15" customHeight="1" spans="1:11">
      <c r="A35" s="4"/>
      <c r="B35" s="7"/>
      <c r="C35" s="17"/>
      <c r="D35" s="19" t="s">
        <v>95</v>
      </c>
      <c r="E35" s="19"/>
      <c r="F35" s="20" t="s">
        <v>91</v>
      </c>
      <c r="G35" s="20">
        <v>1.5</v>
      </c>
      <c r="H35" s="20" t="s">
        <v>92</v>
      </c>
      <c r="I35" s="20">
        <v>1.5</v>
      </c>
      <c r="J35" s="28" t="s">
        <v>57</v>
      </c>
      <c r="K35" s="28" t="s">
        <v>57</v>
      </c>
    </row>
    <row r="36" ht="15" customHeight="1" spans="1:11">
      <c r="A36" s="4"/>
      <c r="B36" s="7"/>
      <c r="C36" s="17"/>
      <c r="D36" s="19" t="s">
        <v>96</v>
      </c>
      <c r="E36" s="19"/>
      <c r="F36" s="20" t="s">
        <v>91</v>
      </c>
      <c r="G36" s="20">
        <v>1.5</v>
      </c>
      <c r="H36" s="20" t="s">
        <v>92</v>
      </c>
      <c r="I36" s="20">
        <v>1.5</v>
      </c>
      <c r="J36" s="28" t="s">
        <v>57</v>
      </c>
      <c r="K36" s="28" t="s">
        <v>57</v>
      </c>
    </row>
    <row r="37" ht="15" customHeight="1" spans="1:11">
      <c r="A37" s="4"/>
      <c r="B37" s="7"/>
      <c r="C37" s="17"/>
      <c r="D37" s="19" t="s">
        <v>97</v>
      </c>
      <c r="E37" s="19"/>
      <c r="F37" s="20" t="s">
        <v>91</v>
      </c>
      <c r="G37" s="20">
        <v>1.5</v>
      </c>
      <c r="H37" s="20" t="s">
        <v>92</v>
      </c>
      <c r="I37" s="20">
        <v>1.5</v>
      </c>
      <c r="J37" s="28" t="s">
        <v>57</v>
      </c>
      <c r="K37" s="28" t="s">
        <v>57</v>
      </c>
    </row>
    <row r="38" ht="15" customHeight="1" spans="1:11">
      <c r="A38" s="4"/>
      <c r="B38" s="7"/>
      <c r="C38" s="17" t="s">
        <v>98</v>
      </c>
      <c r="D38" s="19" t="s">
        <v>99</v>
      </c>
      <c r="E38" s="19"/>
      <c r="F38" s="20" t="s">
        <v>100</v>
      </c>
      <c r="G38" s="20">
        <v>10</v>
      </c>
      <c r="H38" s="20" t="s">
        <v>101</v>
      </c>
      <c r="I38" s="20">
        <v>10</v>
      </c>
      <c r="J38" s="28" t="s">
        <v>57</v>
      </c>
      <c r="K38" s="28" t="s">
        <v>57</v>
      </c>
    </row>
    <row r="39" ht="15" customHeight="1" spans="1:11">
      <c r="A39" s="4"/>
      <c r="B39" s="7"/>
      <c r="C39" s="17" t="s">
        <v>102</v>
      </c>
      <c r="D39" s="19" t="s">
        <v>103</v>
      </c>
      <c r="E39" s="19"/>
      <c r="F39" s="20" t="s">
        <v>104</v>
      </c>
      <c r="G39" s="20">
        <v>10</v>
      </c>
      <c r="H39" s="20" t="s">
        <v>105</v>
      </c>
      <c r="I39" s="20">
        <v>10</v>
      </c>
      <c r="J39" s="28" t="s">
        <v>57</v>
      </c>
      <c r="K39" s="28" t="s">
        <v>57</v>
      </c>
    </row>
    <row r="40" ht="15" customHeight="1" spans="1:11">
      <c r="A40" s="4"/>
      <c r="B40" s="7" t="s">
        <v>106</v>
      </c>
      <c r="C40" s="17" t="s">
        <v>107</v>
      </c>
      <c r="D40" s="19" t="s">
        <v>108</v>
      </c>
      <c r="E40" s="19"/>
      <c r="F40" s="20" t="s">
        <v>109</v>
      </c>
      <c r="G40" s="20">
        <v>30</v>
      </c>
      <c r="H40" s="20" t="s">
        <v>101</v>
      </c>
      <c r="I40" s="20">
        <v>30</v>
      </c>
      <c r="J40" s="28" t="s">
        <v>57</v>
      </c>
      <c r="K40" s="28" t="s">
        <v>57</v>
      </c>
    </row>
    <row r="41" ht="15" customHeight="1" spans="1:11">
      <c r="A41" s="4"/>
      <c r="B41" s="7" t="s">
        <v>110</v>
      </c>
      <c r="C41" s="17" t="s">
        <v>111</v>
      </c>
      <c r="D41" s="19" t="s">
        <v>112</v>
      </c>
      <c r="E41" s="19"/>
      <c r="F41" s="20" t="s">
        <v>113</v>
      </c>
      <c r="G41" s="20">
        <v>10</v>
      </c>
      <c r="H41" s="20" t="s">
        <v>114</v>
      </c>
      <c r="I41" s="20">
        <v>10</v>
      </c>
      <c r="J41" s="28" t="s">
        <v>57</v>
      </c>
      <c r="K41" s="28" t="s">
        <v>57</v>
      </c>
    </row>
  </sheetData>
  <mergeCells count="63">
    <mergeCell ref="A1:K1"/>
    <mergeCell ref="B2:F2"/>
    <mergeCell ref="H2:K2"/>
    <mergeCell ref="B3:D3"/>
    <mergeCell ref="E3:F3"/>
    <mergeCell ref="I3:J3"/>
    <mergeCell ref="B4:D4"/>
    <mergeCell ref="E4:F4"/>
    <mergeCell ref="I4:J4"/>
    <mergeCell ref="B5:D5"/>
    <mergeCell ref="E5:F5"/>
    <mergeCell ref="I5:J5"/>
    <mergeCell ref="B6:D6"/>
    <mergeCell ref="E6:F6"/>
    <mergeCell ref="I6:J6"/>
    <mergeCell ref="B7:D7"/>
    <mergeCell ref="E7:F7"/>
    <mergeCell ref="I7:J7"/>
    <mergeCell ref="B8:D8"/>
    <mergeCell ref="E8:F8"/>
    <mergeCell ref="I8:J8"/>
    <mergeCell ref="B11:K11"/>
    <mergeCell ref="B12:K12"/>
    <mergeCell ref="B13:K13"/>
    <mergeCell ref="B14:K14"/>
    <mergeCell ref="B15:K15"/>
    <mergeCell ref="B16:K16"/>
    <mergeCell ref="B17:K17"/>
    <mergeCell ref="B18:K18"/>
    <mergeCell ref="B19:K19"/>
    <mergeCell ref="B20:K20"/>
    <mergeCell ref="B21:K21"/>
    <mergeCell ref="A22:B22"/>
    <mergeCell ref="C22:E22"/>
    <mergeCell ref="F22:G22"/>
    <mergeCell ref="H22:K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3:A8"/>
    <mergeCell ref="A9:A10"/>
    <mergeCell ref="A11:A21"/>
    <mergeCell ref="A23:A41"/>
    <mergeCell ref="B24:B39"/>
    <mergeCell ref="C24:C31"/>
    <mergeCell ref="C32:C37"/>
    <mergeCell ref="B9:K10"/>
  </mergeCells>
  <pageMargins left="0.7" right="0.7" top="0.75" bottom="0.75" header="0.3" footer="0.3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维他柠檬茶</cp:lastModifiedBy>
  <dcterms:created xsi:type="dcterms:W3CDTF">2015-06-05T18:17:00Z</dcterms:created>
  <dcterms:modified xsi:type="dcterms:W3CDTF">2025-11-14T02:32:15Z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A7A3832CC677411CB3A746933DDB0D13_13</vt:lpwstr>
  </property>
</Properties>
</file>