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原料药生产基地" sheetId="1" r:id="rId1"/>
  </sheets>
  <calcPr calcId="144525"/>
</workbook>
</file>

<file path=xl/sharedStrings.xml><?xml version="1.0" encoding="utf-8"?>
<sst xmlns="http://schemas.openxmlformats.org/spreadsheetml/2006/main" count="83" uniqueCount="78">
  <si>
    <t>2021年度地方政府专项债券项目绩效评价表</t>
  </si>
  <si>
    <t>项目名称</t>
  </si>
  <si>
    <t>河池市大任产业园药融园原料药生产基地标准厂房项目</t>
  </si>
  <si>
    <t>项目编码</t>
  </si>
  <si>
    <t>2019-451209-27-01-024695</t>
  </si>
  <si>
    <t>项目实施单位</t>
  </si>
  <si>
    <t>河池市国有资本投资运营（集团）有限公司</t>
  </si>
  <si>
    <t>主管部门</t>
  </si>
  <si>
    <t>河池市人民政府国有资产监督管理委员会</t>
  </si>
  <si>
    <t>资金总额</t>
  </si>
  <si>
    <t>资金来源</t>
  </si>
  <si>
    <t>金额（万元）</t>
  </si>
  <si>
    <t>合计</t>
  </si>
  <si>
    <t xml:space="preserve">   其中：一般公共预算拨款</t>
  </si>
  <si>
    <t>其中: 中央</t>
  </si>
  <si>
    <t xml:space="preserve">      自治区</t>
  </si>
  <si>
    <t>专项债券资金</t>
  </si>
  <si>
    <t>——</t>
  </si>
  <si>
    <t>自有资金</t>
  </si>
  <si>
    <t>项目概况（包括项目立项依据、可行性和必要性、支持范围、实施内容等）</t>
  </si>
  <si>
    <t>为进一步完善大任产业园园区配套设施，提升园区形象，增加对潜在入园企业吸引力，促进河池市生物医药产为的快速发展，同意项目建设。项目（一期）总用地面积为133538.43㎡(200.31亩)，总建筑面积约为70791.94㎡，拟建大型车间3栋约15566.4㎡；中型车间4栋约15715.20㎡；特殊工艺生产车间2栋约7857.60㎡；溶剂回收车间2栋约7857.60㎡；动力中心1栋约1676.90㎡；中央控制室1栋约2581.38㎡；35KV变电站约617.05㎡；区域配电、动力站2栋约7437.72㎡；甲类库5栋约3500㎡；危废库2栋约1400㎡；丙类库1栋约6311.70㎡；罐区2座；以及大门、厂区道路、绿化、管网、总图工程等。主要建设内容包括土建工程、安装工程、装饰装修工程、电气工程、给排水工程、通风工程、消防工程、智能工程、外水外电工程、室外配套道路硬化及绿化等。</t>
  </si>
  <si>
    <t>项目起始时间</t>
  </si>
  <si>
    <t>项目终止时间</t>
  </si>
  <si>
    <t>项目实施进度安排</t>
  </si>
  <si>
    <t>2020年完成项目前期；2021年完成项目三通一平，正式开工；2022年完成9栋厂房及配套设施的建设；2023年完成15栋配套设施的建设；2024年完成项目的总平及绿化等工作并竣工交付。</t>
  </si>
  <si>
    <t>年度绩效目标</t>
  </si>
  <si>
    <t>2021年完成项目三通一平，正式开工。</t>
  </si>
  <si>
    <t>自评得分（满分100分）</t>
  </si>
  <si>
    <t>预算执行率%（10分）</t>
  </si>
  <si>
    <r>
      <rPr>
        <b/>
        <sz val="10.5"/>
        <color theme="1"/>
        <rFont val="宋体"/>
        <charset val="134"/>
        <scheme val="minor"/>
      </rPr>
      <t>决算数/预算数</t>
    </r>
    <r>
      <rPr>
        <b/>
        <sz val="10.5"/>
        <color theme="1"/>
        <rFont val="Arial"/>
        <charset val="134"/>
      </rPr>
      <t>×</t>
    </r>
    <r>
      <rPr>
        <b/>
        <sz val="10.5"/>
        <color theme="1"/>
        <rFont val="宋体"/>
        <charset val="134"/>
        <scheme val="minor"/>
      </rPr>
      <t>100%</t>
    </r>
    <r>
      <rPr>
        <sz val="10.5"/>
        <color theme="1"/>
        <rFont val="宋体"/>
        <charset val="134"/>
        <scheme val="minor"/>
      </rPr>
      <t>　</t>
    </r>
  </si>
  <si>
    <t>项目绩效目标衡量指标</t>
  </si>
  <si>
    <t>一级指标</t>
  </si>
  <si>
    <t>二级指标</t>
  </si>
  <si>
    <t>指标内容</t>
  </si>
  <si>
    <t>指标值</t>
  </si>
  <si>
    <t>实际完成值</t>
  </si>
  <si>
    <t>未完成的原因</t>
  </si>
  <si>
    <t>指标得分</t>
  </si>
  <si>
    <t>产出指标（50分。其中：产出数量、质量、时效、成本分别为：20分、10分、10分、10分）</t>
  </si>
  <si>
    <t>产出数量</t>
  </si>
  <si>
    <t>指标1：项目三通一平</t>
  </si>
  <si>
    <t>完成三通一平工作</t>
  </si>
  <si>
    <t>全部完成</t>
  </si>
  <si>
    <t>指标2：正式开工</t>
  </si>
  <si>
    <t>项目开工建设</t>
  </si>
  <si>
    <t>产出质量</t>
  </si>
  <si>
    <t>指标1：竣工验收合格率</t>
  </si>
  <si>
    <t>≥90%</t>
  </si>
  <si>
    <t>项目验收竣工后指标，暂不参评</t>
  </si>
  <si>
    <t>指标2：项目设计变更率</t>
  </si>
  <si>
    <t>≤15%</t>
  </si>
  <si>
    <t>产出时效</t>
  </si>
  <si>
    <t>指标1：完成工期计划进度</t>
  </si>
  <si>
    <t>已按照工期正式开工</t>
  </si>
  <si>
    <t>产出成本</t>
  </si>
  <si>
    <t>指标1：融资成本</t>
  </si>
  <si>
    <t>≤7%/年</t>
  </si>
  <si>
    <t>指标2：按时还本付息率</t>
  </si>
  <si>
    <r>
      <rPr>
        <sz val="11"/>
        <color theme="1"/>
        <rFont val="宋体"/>
        <charset val="134"/>
      </rPr>
      <t>≥</t>
    </r>
    <r>
      <rPr>
        <sz val="11"/>
        <color rgb="FF000000"/>
        <rFont val="宋体"/>
        <charset val="134"/>
      </rPr>
      <t>99%</t>
    </r>
  </si>
  <si>
    <t>效果指标（30分）</t>
  </si>
  <si>
    <t>社会效益</t>
  </si>
  <si>
    <t>指标1：提供就业岗位指标2：工人收入</t>
  </si>
  <si>
    <t>1:1200人以上2：提升就业人员收入年4万元</t>
  </si>
  <si>
    <t>生态效益</t>
  </si>
  <si>
    <t>指标1：集约土地资源</t>
  </si>
  <si>
    <t>项目的建设可集中产业，避免各企业分别建设厂房而占用土地资源</t>
  </si>
  <si>
    <t>园区统筹规划建设，避免各企业分别建设厂房而占用土地资源</t>
  </si>
  <si>
    <t>可持续影响</t>
  </si>
  <si>
    <t>指标1：集约化高效使用资源
指标2：经济持续、稳定、健康发展</t>
  </si>
  <si>
    <t>实现集约化高效使用资源，经济可持续发展</t>
  </si>
  <si>
    <t>实现集约化高效使用资源，实现产业集群效应</t>
  </si>
  <si>
    <t>社会公众或服务对象满意度（20分）</t>
  </si>
  <si>
    <t>指标1：就业人群满意度</t>
  </si>
  <si>
    <t>提供就业岗位和收入</t>
  </si>
  <si>
    <t>目前处于施工状态，仅间接拉动建筑工人就业</t>
  </si>
  <si>
    <t>指标2：地区社会经济是否提高</t>
  </si>
  <si>
    <t>促进当地产业发展</t>
  </si>
  <si>
    <t>厂房建设对扩展本地生物药物产业有促进作用</t>
  </si>
</sst>
</file>

<file path=xl/styles.xml><?xml version="1.0" encoding="utf-8"?>
<styleSheet xmlns="http://schemas.openxmlformats.org/spreadsheetml/2006/main">
  <numFmts count="5">
    <numFmt numFmtId="176" formatCode="#,##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0.5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.5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3" fillId="13" borderId="2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2" fillId="12" borderId="2" applyNumberFormat="false" applyAlignment="false" applyProtection="false">
      <alignment vertical="center"/>
    </xf>
    <xf numFmtId="0" fontId="15" fillId="13" borderId="4" applyNumberFormat="false" applyAlignment="false" applyProtection="false">
      <alignment vertical="center"/>
    </xf>
    <xf numFmtId="0" fontId="23" fillId="31" borderId="8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0" fillId="16" borderId="6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 wrapText="true"/>
    </xf>
    <xf numFmtId="176" fontId="2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left" vertical="center" wrapText="true"/>
    </xf>
    <xf numFmtId="10" fontId="2" fillId="0" borderId="1" xfId="11" applyNumberFormat="true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0" fontId="2" fillId="0" borderId="1" xfId="0" applyNumberFormat="true" applyFont="true" applyBorder="true" applyAlignment="true">
      <alignment horizontal="center" vertical="center" wrapText="true"/>
    </xf>
    <xf numFmtId="9" fontId="2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8"/>
  <sheetViews>
    <sheetView tabSelected="1" view="pageBreakPreview" zoomScaleNormal="100" zoomScaleSheetLayoutView="100" workbookViewId="0">
      <selection activeCell="D5" sqref="D5:H5"/>
    </sheetView>
  </sheetViews>
  <sheetFormatPr defaultColWidth="9" defaultRowHeight="13.5" outlineLevelCol="7"/>
  <cols>
    <col min="1" max="1" width="17.25" customWidth="true"/>
    <col min="2" max="2" width="13.875" customWidth="true"/>
    <col min="3" max="3" width="11" customWidth="true"/>
    <col min="4" max="4" width="17.5" customWidth="true"/>
    <col min="5" max="5" width="12.25" customWidth="true"/>
    <col min="6" max="6" width="10" customWidth="true"/>
  </cols>
  <sheetData>
    <row r="1" ht="55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true" spans="1:8">
      <c r="A2" s="2" t="s">
        <v>1</v>
      </c>
      <c r="B2" s="2" t="s">
        <v>2</v>
      </c>
      <c r="C2" s="2"/>
      <c r="D2" s="2" t="s">
        <v>3</v>
      </c>
      <c r="E2" s="2" t="s">
        <v>4</v>
      </c>
      <c r="F2" s="2"/>
      <c r="G2" s="2"/>
      <c r="H2" s="2"/>
    </row>
    <row r="3" ht="27" customHeight="true" spans="1:8">
      <c r="A3" s="2" t="s">
        <v>5</v>
      </c>
      <c r="B3" s="2" t="s">
        <v>6</v>
      </c>
      <c r="C3" s="2"/>
      <c r="D3" s="2" t="s">
        <v>7</v>
      </c>
      <c r="E3" s="2" t="s">
        <v>8</v>
      </c>
      <c r="F3" s="2"/>
      <c r="G3" s="2"/>
      <c r="H3" s="2"/>
    </row>
    <row r="4" ht="15" customHeight="true" spans="1:8">
      <c r="A4" s="2" t="s">
        <v>9</v>
      </c>
      <c r="B4" s="3" t="s">
        <v>10</v>
      </c>
      <c r="C4" s="3"/>
      <c r="D4" s="3" t="s">
        <v>11</v>
      </c>
      <c r="E4" s="3"/>
      <c r="F4" s="3"/>
      <c r="G4" s="3"/>
      <c r="H4" s="3"/>
    </row>
    <row r="5" ht="15" customHeight="true" spans="1:8">
      <c r="A5" s="2"/>
      <c r="B5" s="4" t="s">
        <v>12</v>
      </c>
      <c r="C5" s="4"/>
      <c r="D5" s="3">
        <f>SUM(F7:H9)</f>
        <v>35000</v>
      </c>
      <c r="E5" s="3"/>
      <c r="F5" s="3"/>
      <c r="G5" s="3"/>
      <c r="H5" s="3"/>
    </row>
    <row r="6" ht="15" customHeight="true" spans="1:8">
      <c r="A6" s="2"/>
      <c r="B6" s="5" t="s">
        <v>13</v>
      </c>
      <c r="C6" s="5"/>
      <c r="D6" s="5" t="s">
        <v>14</v>
      </c>
      <c r="E6" s="5"/>
      <c r="F6" s="3"/>
      <c r="G6" s="3"/>
      <c r="H6" s="3"/>
    </row>
    <row r="7" ht="15" customHeight="true" spans="1:8">
      <c r="A7" s="2"/>
      <c r="B7" s="5"/>
      <c r="C7" s="5"/>
      <c r="D7" s="5" t="s">
        <v>15</v>
      </c>
      <c r="E7" s="5"/>
      <c r="F7" s="3"/>
      <c r="G7" s="3"/>
      <c r="H7" s="3"/>
    </row>
    <row r="8" ht="15" customHeight="true" spans="1:8">
      <c r="A8" s="2"/>
      <c r="B8" s="2" t="s">
        <v>16</v>
      </c>
      <c r="C8" s="2"/>
      <c r="D8" s="3" t="s">
        <v>17</v>
      </c>
      <c r="E8" s="3"/>
      <c r="F8" s="7">
        <v>35000</v>
      </c>
      <c r="G8" s="7"/>
      <c r="H8" s="7"/>
    </row>
    <row r="9" ht="15" customHeight="true" spans="1:8">
      <c r="A9" s="2"/>
      <c r="B9" s="2" t="s">
        <v>18</v>
      </c>
      <c r="C9" s="2"/>
      <c r="D9" s="3" t="s">
        <v>17</v>
      </c>
      <c r="E9" s="3"/>
      <c r="F9" s="8"/>
      <c r="G9" s="8"/>
      <c r="H9" s="8"/>
    </row>
    <row r="10" ht="116.25" hidden="true" customHeight="true" spans="1:8">
      <c r="A10" s="2" t="s">
        <v>19</v>
      </c>
      <c r="B10" s="2" t="s">
        <v>20</v>
      </c>
      <c r="C10" s="2"/>
      <c r="D10" s="2"/>
      <c r="E10" s="2"/>
      <c r="F10" s="2"/>
      <c r="G10" s="2"/>
      <c r="H10" s="2"/>
    </row>
    <row r="11" ht="27" customHeight="true" spans="1:8">
      <c r="A11" s="2" t="s">
        <v>21</v>
      </c>
      <c r="B11" s="2">
        <v>2019.11</v>
      </c>
      <c r="C11" s="2"/>
      <c r="D11" s="2" t="s">
        <v>22</v>
      </c>
      <c r="E11" s="2"/>
      <c r="F11" s="2">
        <v>2024.06</v>
      </c>
      <c r="G11" s="2"/>
      <c r="H11" s="2"/>
    </row>
    <row r="12" ht="43" customHeight="true" spans="1:8">
      <c r="A12" s="2" t="s">
        <v>23</v>
      </c>
      <c r="B12" s="2" t="s">
        <v>24</v>
      </c>
      <c r="C12" s="2"/>
      <c r="D12" s="2"/>
      <c r="E12" s="2"/>
      <c r="F12" s="2"/>
      <c r="G12" s="2"/>
      <c r="H12" s="2"/>
    </row>
    <row r="13" ht="27" customHeight="true" spans="1:8">
      <c r="A13" s="2" t="s">
        <v>25</v>
      </c>
      <c r="B13" s="2" t="s">
        <v>26</v>
      </c>
      <c r="C13" s="2"/>
      <c r="D13" s="2"/>
      <c r="E13" s="2"/>
      <c r="F13" s="2"/>
      <c r="G13" s="2"/>
      <c r="H13" s="2"/>
    </row>
    <row r="14" ht="31" customHeight="true" spans="1:8">
      <c r="A14" s="3" t="s">
        <v>27</v>
      </c>
      <c r="B14" s="3"/>
      <c r="C14" s="2"/>
      <c r="D14" s="2"/>
      <c r="E14" s="3" t="s">
        <v>28</v>
      </c>
      <c r="F14" s="3"/>
      <c r="G14" s="3" t="s">
        <v>29</v>
      </c>
      <c r="H14" s="3"/>
    </row>
    <row r="15" ht="15" customHeight="true" spans="1:8">
      <c r="A15" s="2" t="s">
        <v>30</v>
      </c>
      <c r="B15" s="3" t="s">
        <v>31</v>
      </c>
      <c r="C15" s="3" t="s">
        <v>32</v>
      </c>
      <c r="D15" s="3" t="s">
        <v>33</v>
      </c>
      <c r="E15" s="3" t="s">
        <v>34</v>
      </c>
      <c r="F15" s="3" t="s">
        <v>35</v>
      </c>
      <c r="G15" s="3" t="s">
        <v>36</v>
      </c>
      <c r="H15" s="3" t="s">
        <v>37</v>
      </c>
    </row>
    <row r="16" ht="21" customHeight="true" spans="1:8">
      <c r="A16" s="2"/>
      <c r="B16" s="3"/>
      <c r="C16" s="3"/>
      <c r="D16" s="3"/>
      <c r="E16" s="3"/>
      <c r="F16" s="3"/>
      <c r="G16" s="3"/>
      <c r="H16" s="3"/>
    </row>
    <row r="17" ht="39" customHeight="true" spans="1:8">
      <c r="A17" s="2"/>
      <c r="B17" s="3" t="s">
        <v>38</v>
      </c>
      <c r="C17" s="2" t="s">
        <v>39</v>
      </c>
      <c r="D17" s="6" t="s">
        <v>40</v>
      </c>
      <c r="E17" s="2" t="s">
        <v>41</v>
      </c>
      <c r="F17" s="2" t="s">
        <v>42</v>
      </c>
      <c r="G17" s="3"/>
      <c r="H17" s="2">
        <v>10</v>
      </c>
    </row>
    <row r="18" ht="38" customHeight="true" spans="1:8">
      <c r="A18" s="2"/>
      <c r="B18" s="3"/>
      <c r="C18" s="2"/>
      <c r="D18" s="6" t="s">
        <v>43</v>
      </c>
      <c r="E18" s="2" t="s">
        <v>44</v>
      </c>
      <c r="F18" s="2" t="s">
        <v>42</v>
      </c>
      <c r="G18" s="3"/>
      <c r="H18" s="2">
        <v>10</v>
      </c>
    </row>
    <row r="19" ht="38" customHeight="true" spans="1:8">
      <c r="A19" s="2"/>
      <c r="B19" s="3"/>
      <c r="C19" s="2" t="s">
        <v>45</v>
      </c>
      <c r="D19" s="6" t="s">
        <v>46</v>
      </c>
      <c r="E19" s="9" t="s">
        <v>47</v>
      </c>
      <c r="F19" s="2" t="s">
        <v>48</v>
      </c>
      <c r="G19" s="3"/>
      <c r="H19" s="2"/>
    </row>
    <row r="20" ht="50" customHeight="true" spans="1:8">
      <c r="A20" s="2"/>
      <c r="B20" s="3"/>
      <c r="C20" s="2"/>
      <c r="D20" s="6" t="s">
        <v>49</v>
      </c>
      <c r="E20" s="9" t="s">
        <v>50</v>
      </c>
      <c r="F20" s="10">
        <v>0.038</v>
      </c>
      <c r="G20" s="2"/>
      <c r="H20" s="2">
        <v>10</v>
      </c>
    </row>
    <row r="21" ht="50" customHeight="true" spans="1:8">
      <c r="A21" s="2"/>
      <c r="B21" s="3"/>
      <c r="C21" s="2" t="s">
        <v>51</v>
      </c>
      <c r="D21" s="6" t="s">
        <v>52</v>
      </c>
      <c r="E21" s="11" t="s">
        <v>26</v>
      </c>
      <c r="F21" s="12" t="s">
        <v>53</v>
      </c>
      <c r="G21" s="2"/>
      <c r="H21" s="2">
        <v>10</v>
      </c>
    </row>
    <row r="22" ht="50" customHeight="true" spans="1:8">
      <c r="A22" s="2"/>
      <c r="B22" s="3"/>
      <c r="C22" s="2" t="s">
        <v>54</v>
      </c>
      <c r="D22" s="6" t="s">
        <v>55</v>
      </c>
      <c r="E22" s="6" t="s">
        <v>56</v>
      </c>
      <c r="F22" s="13">
        <v>0.0389</v>
      </c>
      <c r="G22" s="2"/>
      <c r="H22" s="2">
        <v>5</v>
      </c>
    </row>
    <row r="23" ht="50" customHeight="true" spans="1:8">
      <c r="A23" s="2"/>
      <c r="B23" s="3"/>
      <c r="C23" s="2"/>
      <c r="D23" s="6" t="s">
        <v>57</v>
      </c>
      <c r="E23" s="6" t="s">
        <v>58</v>
      </c>
      <c r="F23" s="14">
        <v>1</v>
      </c>
      <c r="G23" s="2"/>
      <c r="H23" s="2">
        <v>5</v>
      </c>
    </row>
    <row r="24" ht="50" customHeight="true" spans="1:8">
      <c r="A24" s="2"/>
      <c r="B24" s="3" t="s">
        <v>59</v>
      </c>
      <c r="C24" s="2" t="s">
        <v>60</v>
      </c>
      <c r="D24" s="5" t="s">
        <v>61</v>
      </c>
      <c r="E24" s="2" t="s">
        <v>62</v>
      </c>
      <c r="F24" s="2" t="s">
        <v>48</v>
      </c>
      <c r="G24" s="2"/>
      <c r="H24" s="2"/>
    </row>
    <row r="25" ht="50" customHeight="true" spans="1:8">
      <c r="A25" s="2"/>
      <c r="B25" s="3"/>
      <c r="C25" s="2" t="s">
        <v>63</v>
      </c>
      <c r="D25" s="2" t="s">
        <v>64</v>
      </c>
      <c r="E25" s="2" t="s">
        <v>65</v>
      </c>
      <c r="F25" s="2" t="s">
        <v>66</v>
      </c>
      <c r="G25" s="2"/>
      <c r="H25" s="2">
        <v>15</v>
      </c>
    </row>
    <row r="26" ht="50" customHeight="true" spans="1:8">
      <c r="A26" s="2"/>
      <c r="B26" s="3"/>
      <c r="C26" s="2" t="s">
        <v>67</v>
      </c>
      <c r="D26" s="2" t="s">
        <v>68</v>
      </c>
      <c r="E26" s="2" t="s">
        <v>69</v>
      </c>
      <c r="F26" s="2" t="s">
        <v>70</v>
      </c>
      <c r="G26" s="2"/>
      <c r="H26" s="2">
        <v>15</v>
      </c>
    </row>
    <row r="27" ht="50" customHeight="true" spans="1:8">
      <c r="A27" s="2"/>
      <c r="B27" s="4" t="s">
        <v>71</v>
      </c>
      <c r="C27" s="2" t="s">
        <v>17</v>
      </c>
      <c r="D27" s="2" t="s">
        <v>72</v>
      </c>
      <c r="E27" s="2" t="s">
        <v>73</v>
      </c>
      <c r="F27" s="2" t="s">
        <v>74</v>
      </c>
      <c r="G27" s="2"/>
      <c r="H27" s="2">
        <v>10</v>
      </c>
    </row>
    <row r="28" ht="50" customHeight="true" spans="1:8">
      <c r="A28" s="2"/>
      <c r="B28" s="4"/>
      <c r="C28" s="2"/>
      <c r="D28" s="2" t="s">
        <v>75</v>
      </c>
      <c r="E28" s="2" t="s">
        <v>76</v>
      </c>
      <c r="F28" s="2" t="s">
        <v>77</v>
      </c>
      <c r="G28" s="2"/>
      <c r="H28" s="2">
        <v>10</v>
      </c>
    </row>
  </sheetData>
  <mergeCells count="46">
    <mergeCell ref="A1:H1"/>
    <mergeCell ref="B2:C2"/>
    <mergeCell ref="E2:H2"/>
    <mergeCell ref="B3:C3"/>
    <mergeCell ref="E3:H3"/>
    <mergeCell ref="B4:C4"/>
    <mergeCell ref="D4:H4"/>
    <mergeCell ref="B5:C5"/>
    <mergeCell ref="D5:H5"/>
    <mergeCell ref="D6:E6"/>
    <mergeCell ref="F6:H6"/>
    <mergeCell ref="D7:E7"/>
    <mergeCell ref="F7:H7"/>
    <mergeCell ref="B8:C8"/>
    <mergeCell ref="D8:E8"/>
    <mergeCell ref="F8:H8"/>
    <mergeCell ref="B9:C9"/>
    <mergeCell ref="D9:E9"/>
    <mergeCell ref="F9:H9"/>
    <mergeCell ref="B10:H10"/>
    <mergeCell ref="B11:C11"/>
    <mergeCell ref="D11:E11"/>
    <mergeCell ref="F11:H11"/>
    <mergeCell ref="B12:H12"/>
    <mergeCell ref="B13:H13"/>
    <mergeCell ref="A14:B14"/>
    <mergeCell ref="C14:D14"/>
    <mergeCell ref="E14:F14"/>
    <mergeCell ref="G14:H14"/>
    <mergeCell ref="A4:A9"/>
    <mergeCell ref="A15:A28"/>
    <mergeCell ref="B15:B16"/>
    <mergeCell ref="B17:B23"/>
    <mergeCell ref="B24:B26"/>
    <mergeCell ref="B27:B28"/>
    <mergeCell ref="C15:C16"/>
    <mergeCell ref="C17:C18"/>
    <mergeCell ref="C19:C20"/>
    <mergeCell ref="C22:C23"/>
    <mergeCell ref="C27:C28"/>
    <mergeCell ref="D15:D16"/>
    <mergeCell ref="E15:E16"/>
    <mergeCell ref="F15:F16"/>
    <mergeCell ref="G15:G16"/>
    <mergeCell ref="H15:H16"/>
    <mergeCell ref="B6:C7"/>
  </mergeCells>
  <pageMargins left="1.14513888888889" right="0.751388888888889" top="1" bottom="1" header="0.5" footer="0.5"/>
  <pageSetup paperSize="9" scale="75" orientation="portrait" horizontalDpi="600"/>
  <headerFooter/>
  <rowBreaks count="2" manualBreakCount="2">
    <brk id="21" max="16383" man="1"/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原料药生产基地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gxxc</dc:creator>
  <cp:lastModifiedBy>敌敌敌</cp:lastModifiedBy>
  <dcterms:created xsi:type="dcterms:W3CDTF">2022-09-24T02:19:00Z</dcterms:created>
  <dcterms:modified xsi:type="dcterms:W3CDTF">2022-10-12T11:01:39Z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  <property fmtid="{D5CDD505-2E9C-101B-9397-08002B2CF9AE}" pid="3" name="ICV">
    <vt:lpwstr>7617D768F8DA4D8EAA98C76ABEA8CD12</vt:lpwstr>
  </property>
</Properties>
</file>