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Sheet1!$A$3:$G$62</definedName>
  </definedNames>
  <calcPr calcId="144525"/>
</workbook>
</file>

<file path=xl/sharedStrings.xml><?xml version="1.0" encoding="utf-8"?>
<sst xmlns="http://schemas.openxmlformats.org/spreadsheetml/2006/main" count="247" uniqueCount="137">
  <si>
    <t>2020年新增政府债券资金安排情况表</t>
  </si>
  <si>
    <t xml:space="preserve">单位：万元 </t>
  </si>
  <si>
    <r>
      <rPr>
        <sz val="12"/>
        <color rgb="FF000000"/>
        <rFont val="黑体"/>
        <charset val="134"/>
      </rPr>
      <t>序号</t>
    </r>
    <r>
      <rPr>
        <sz val="12"/>
        <color rgb="FF000000"/>
        <rFont val="Calibri"/>
        <charset val="134"/>
      </rPr>
      <t> </t>
    </r>
  </si>
  <si>
    <t>地区</t>
  </si>
  <si>
    <t>项目名称</t>
  </si>
  <si>
    <t>项目类型</t>
  </si>
  <si>
    <t>项目主管单位</t>
  </si>
  <si>
    <t>债券性质</t>
  </si>
  <si>
    <t>债券规模</t>
  </si>
  <si>
    <r>
      <rPr>
        <sz val="10"/>
        <rFont val="宋体"/>
        <charset val="134"/>
      </rPr>
      <t>全市合计</t>
    </r>
    <r>
      <rPr>
        <sz val="12"/>
        <color rgb="FF000000"/>
        <rFont val="Calibri"/>
        <charset val="134"/>
      </rPr>
      <t> </t>
    </r>
  </si>
  <si>
    <t>河池市本级小计</t>
  </si>
  <si>
    <t>河池市本级</t>
  </si>
  <si>
    <t>河池市第一人民医院医技综合楼</t>
  </si>
  <si>
    <t>公立医院</t>
  </si>
  <si>
    <t>河池市第一人民医院</t>
  </si>
  <si>
    <t>专项债券</t>
  </si>
  <si>
    <t>河池市大任产业园药融园标准厂房（一期）</t>
  </si>
  <si>
    <t>其他市政建设</t>
  </si>
  <si>
    <t>河池市国有资产投资经营有限责任公司</t>
  </si>
  <si>
    <t>新建贵阳至南宁铁路</t>
  </si>
  <si>
    <t>铁路干线</t>
  </si>
  <si>
    <t>河池市交通运输局</t>
  </si>
  <si>
    <r>
      <rPr>
        <sz val="10"/>
        <rFont val="宋体"/>
        <charset val="134"/>
      </rPr>
      <t>广西现代职业技术学院</t>
    </r>
    <r>
      <rPr>
        <sz val="12"/>
        <rFont val="Arial"/>
        <charset val="134"/>
      </rPr>
      <t>15#</t>
    </r>
    <r>
      <rPr>
        <sz val="12"/>
        <rFont val="宋体"/>
        <charset val="134"/>
      </rPr>
      <t>、</t>
    </r>
    <r>
      <rPr>
        <sz val="12"/>
        <rFont val="Arial"/>
        <charset val="134"/>
      </rPr>
      <t>16#</t>
    </r>
    <r>
      <rPr>
        <sz val="12"/>
        <rFont val="宋体"/>
        <charset val="134"/>
      </rPr>
      <t>学生宿舍楼建设工程、广西现代职业技术学院综合实训楼及周边广场建设工程</t>
    </r>
  </si>
  <si>
    <t>职业教育</t>
  </si>
  <si>
    <t>广西现代职业技术学院</t>
  </si>
  <si>
    <t>河池市人民医院全科医生临床培养基地</t>
  </si>
  <si>
    <t>河池市人民医院</t>
  </si>
  <si>
    <t>河池市人民医院儿科中心建设项目</t>
  </si>
  <si>
    <t>金城江区合计</t>
  </si>
  <si>
    <t>金城江区</t>
  </si>
  <si>
    <t>金城江区拔贡下桥长寿养生谷项目</t>
  </si>
  <si>
    <t>文化旅游</t>
  </si>
  <si>
    <t>河池市金城江区文化广电体育和旅游局</t>
  </si>
  <si>
    <t>贵阳至南宁客运专线项目</t>
  </si>
  <si>
    <t>河池市金城江区财政局</t>
  </si>
  <si>
    <t>龙江第一弯姆洛甲女神谷</t>
  </si>
  <si>
    <t>南丹县合计</t>
  </si>
  <si>
    <t>南丹县</t>
  </si>
  <si>
    <t>南丹县农村信用合作联社</t>
  </si>
  <si>
    <t>中小银行风险化解</t>
  </si>
  <si>
    <t>南丹县人民医院住院大楼工程项目</t>
  </si>
  <si>
    <t>南丹县人民医院</t>
  </si>
  <si>
    <t>南丹县妇幼保健院整体搬迁（一期）工程</t>
  </si>
  <si>
    <t>南丹县妇幼保健院</t>
  </si>
  <si>
    <t>南丹至下老高速公路建设项目</t>
  </si>
  <si>
    <t>其他公路</t>
  </si>
  <si>
    <t>南丹县交通运输局</t>
  </si>
  <si>
    <t>一般债券</t>
  </si>
  <si>
    <t>天峨县合计</t>
  </si>
  <si>
    <t>天峨县</t>
  </si>
  <si>
    <t>天峨县污水处理厂提标改造工程</t>
  </si>
  <si>
    <t>污水处理（城镇）</t>
  </si>
  <si>
    <t>天峨县污水处理厂</t>
  </si>
  <si>
    <t>天峨县生态移民新城污水处理厂及配套管网工程</t>
  </si>
  <si>
    <t>天峨县住房和城乡建设局</t>
  </si>
  <si>
    <t>天峨县中医医院建设项目</t>
  </si>
  <si>
    <t>天峨县卫生健康局</t>
  </si>
  <si>
    <t>天峨县四桥</t>
  </si>
  <si>
    <t>桥梁</t>
  </si>
  <si>
    <t>天峨县交通运输局</t>
  </si>
  <si>
    <t>天峨县三桥</t>
  </si>
  <si>
    <t>天峨至东兰公路（天峨段）</t>
  </si>
  <si>
    <t>二级公路</t>
  </si>
  <si>
    <t>南丹至下老高速公路</t>
  </si>
  <si>
    <t>政府收费高速公路</t>
  </si>
  <si>
    <t>凤山县合计</t>
  </si>
  <si>
    <t>凤山县</t>
  </si>
  <si>
    <t>广西河池市凤山县十个乡村旅游点项目</t>
  </si>
  <si>
    <t>其他农村建设</t>
  </si>
  <si>
    <t>凤山县文化广电体育和旅游局</t>
  </si>
  <si>
    <t>凤山县三门海养生旅游度假项目（一期）</t>
  </si>
  <si>
    <t>凤山县中医医院医技综合楼建设项目</t>
  </si>
  <si>
    <t>凤山县中医医院</t>
  </si>
  <si>
    <t>东兰县合计</t>
  </si>
  <si>
    <t>东兰县</t>
  </si>
  <si>
    <t>东兰县长乐宫景区供水工程</t>
  </si>
  <si>
    <t>饮水工程</t>
  </si>
  <si>
    <t>东兰县城乡建设投资发展有限责任公司</t>
  </si>
  <si>
    <t>2019年东兰县向阳新城城市棚户区改造项目</t>
  </si>
  <si>
    <t>棚户区改造</t>
  </si>
  <si>
    <t>东兰县住房和城乡建设局</t>
  </si>
  <si>
    <t>罗城仫佬族自治县合计</t>
  </si>
  <si>
    <t>罗城仫佬族自治县</t>
  </si>
  <si>
    <t>罗城仫佬族自治县城东工业园污水处理厂工程</t>
  </si>
  <si>
    <t>罗城仫佬族自治县工业园区管理委员会</t>
  </si>
  <si>
    <t>罗城仫佬族自治县城区污水管网提升改造工程</t>
  </si>
  <si>
    <t>罗城仫佬族自治县住房和城乡建设局</t>
  </si>
  <si>
    <t>融水至河池高速公路建设资金</t>
  </si>
  <si>
    <t>罗城仫佬族自治县财政局</t>
  </si>
  <si>
    <t>环江毛南族自治县合计</t>
  </si>
  <si>
    <t>环江毛南族自治县</t>
  </si>
  <si>
    <t>环江毛南族自治县民族医医院（中医院）二期建设项目</t>
  </si>
  <si>
    <t>环江毛南族自治县卫生健康局</t>
  </si>
  <si>
    <t>环江毛南族自治县妇幼保健院门诊住院综合楼工程</t>
  </si>
  <si>
    <t>环江毛南族自治县妇幼保健院</t>
  </si>
  <si>
    <t>环江县城西污水处理厂工程</t>
  </si>
  <si>
    <t>其他生态建设和环境保护</t>
  </si>
  <si>
    <t>河池环江工业园区管理委员会</t>
  </si>
  <si>
    <t>环江县扶贫生态移民项目给水系统配套工程</t>
  </si>
  <si>
    <t>供水</t>
  </si>
  <si>
    <t>环江毛南族自治县城乡建设投资有限责任公司</t>
  </si>
  <si>
    <t>巴马瑶族自治县合计</t>
  </si>
  <si>
    <t>巴马瑶族自治县</t>
  </si>
  <si>
    <r>
      <rPr>
        <sz val="10"/>
        <rFont val="宋体"/>
        <charset val="134"/>
      </rPr>
      <t>巴马瑶族自治县乡村振兴一期项目</t>
    </r>
    <r>
      <rPr>
        <sz val="12"/>
        <rFont val="Arial"/>
        <charset val="134"/>
      </rPr>
      <t>—</t>
    </r>
    <r>
      <rPr>
        <sz val="12"/>
        <rFont val="宋体"/>
        <charset val="134"/>
      </rPr>
      <t>巴马基金数字小镇一期工程</t>
    </r>
  </si>
  <si>
    <t>巴马赐福基金小镇服务有限公司</t>
  </si>
  <si>
    <t>巴马瑶族自治县自来水厂工程</t>
  </si>
  <si>
    <t>巴马旅游投资开发有限公司</t>
  </si>
  <si>
    <t>巴马瑶族自治县供水水源所略水库扩容工程</t>
  </si>
  <si>
    <t>其他农林水利建设</t>
  </si>
  <si>
    <t>巴马水利局</t>
  </si>
  <si>
    <t>巴马瑶族自治县棚户区城中村改造项目</t>
  </si>
  <si>
    <t>巴马城市建设投资开发有限公司</t>
  </si>
  <si>
    <t>贺州至巴马高速公路项目（都安至巴马段））</t>
  </si>
  <si>
    <t>巴马瑶族自治县交通运输局</t>
  </si>
  <si>
    <t>都安瑶族自治县合计</t>
  </si>
  <si>
    <t>都安瑶族自治县</t>
  </si>
  <si>
    <t>贺州至巴马高速公路（都安至巴马段）</t>
  </si>
  <si>
    <t>都安瑶族自治县交通运输局</t>
  </si>
  <si>
    <t>贺州至巴马高速公路（来宾至都安段）</t>
  </si>
  <si>
    <t>大化瑶族自治县合计</t>
  </si>
  <si>
    <t>大化瑶族自治县</t>
  </si>
  <si>
    <t>大化县城区（王秀河片区）雨污水分流管网改造工程项目</t>
  </si>
  <si>
    <t>水运基础设施</t>
  </si>
  <si>
    <t>大化瑶族自治县城市管理执法局</t>
  </si>
  <si>
    <t>河池市大化县拿银污水处理厂及配套管网工程项目</t>
  </si>
  <si>
    <t>大化瑶族自治县发展和改革局</t>
  </si>
  <si>
    <t>感染性疾病科综合楼</t>
  </si>
  <si>
    <t>大化瑶族自治县人民医院</t>
  </si>
  <si>
    <t>大化瑶族自治县交通运输局</t>
  </si>
  <si>
    <t>宜州区合计</t>
  </si>
  <si>
    <t>宜州区</t>
  </si>
  <si>
    <t>河池市宜州区人民医院门诊综合大楼</t>
  </si>
  <si>
    <t>河池市宜州区人民医院</t>
  </si>
  <si>
    <r>
      <rPr>
        <sz val="10"/>
        <rFont val="宋体"/>
        <charset val="134"/>
      </rPr>
      <t>专项债券</t>
    </r>
    <r>
      <rPr>
        <sz val="12"/>
        <color rgb="FF000000"/>
        <rFont val="Calibri"/>
        <charset val="134"/>
      </rPr>
      <t> </t>
    </r>
  </si>
  <si>
    <t>融水至河池高速公路建设项目</t>
  </si>
  <si>
    <t>宜州区财政局</t>
  </si>
  <si>
    <t>注：1.本表反映本级当年新增政府债券资金使用安排情况；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</si>
</sst>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####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8"/>
      <name val="方正小标宋简体"/>
      <charset val="134"/>
    </font>
    <font>
      <sz val="12"/>
      <name val="仿宋_GB2312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name val="Arial"/>
      <charset val="134"/>
    </font>
    <font>
      <sz val="12"/>
      <color rgb="FF000000"/>
      <name val="SimSun"/>
      <charset val="134"/>
    </font>
    <font>
      <sz val="11"/>
      <name val="宋体"/>
      <charset val="134"/>
    </font>
    <font>
      <sz val="12"/>
      <name val="Calibri"/>
      <charset val="134"/>
    </font>
    <font>
      <sz val="12"/>
      <name val="SimSun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0000"/>
      <name val="黑体"/>
      <charset val="134"/>
    </font>
    <font>
      <sz val="12"/>
      <color rgb="FF000000"/>
      <name val="Calibri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2" fillId="0" borderId="0">
      <alignment vertical="center"/>
    </xf>
    <xf numFmtId="0" fontId="18" fillId="8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21" fillId="5" borderId="6" applyNumberFormat="false" applyAlignment="false" applyProtection="false">
      <alignment vertical="center"/>
    </xf>
    <xf numFmtId="0" fontId="26" fillId="17" borderId="8" applyNumberFormat="false" applyAlignment="false" applyProtection="false">
      <alignment vertical="center"/>
    </xf>
    <xf numFmtId="0" fontId="24" fillId="15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24" borderId="10" applyNumberFormat="false" applyFont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29" fillId="28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30" fillId="29" borderId="0" applyNumberFormat="false" applyBorder="false" applyAlignment="false" applyProtection="false">
      <alignment vertical="center"/>
    </xf>
    <xf numFmtId="0" fontId="17" fillId="5" borderId="4" applyNumberFormat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31" fillId="34" borderId="4" applyNumberFormat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</cellStyleXfs>
  <cellXfs count="32">
    <xf numFmtId="0" fontId="0" fillId="0" borderId="0" xfId="0" applyFont="true">
      <alignment vertical="center"/>
    </xf>
    <xf numFmtId="0" fontId="0" fillId="0" borderId="0" xfId="0" applyFont="true" applyFill="true">
      <alignment vertical="center"/>
    </xf>
    <xf numFmtId="0" fontId="1" fillId="0" borderId="0" xfId="0" applyNumberFormat="true" applyFont="true" applyAlignment="true">
      <alignment horizontal="center" vertical="center" wrapText="true"/>
    </xf>
    <xf numFmtId="0" fontId="2" fillId="0" borderId="0" xfId="0" applyNumberFormat="true" applyFont="true" applyAlignment="true">
      <alignment horizontal="right" vertical="center" wrapText="true"/>
    </xf>
    <xf numFmtId="0" fontId="3" fillId="2" borderId="1" xfId="0" applyNumberFormat="true" applyFont="true" applyFill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5" fillId="2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Border="true" applyAlignment="true">
      <alignment horizontal="center" vertical="center" wrapText="true"/>
    </xf>
    <xf numFmtId="0" fontId="7" fillId="0" borderId="1" xfId="0" applyNumberFormat="true" applyFont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Alignment="true">
      <alignment horizontal="center" vertical="center" wrapText="true"/>
    </xf>
    <xf numFmtId="0" fontId="2" fillId="0" borderId="0" xfId="0" applyNumberFormat="true" applyFont="true" applyAlignment="true">
      <alignment horizontal="center" vertical="center" wrapText="true"/>
    </xf>
    <xf numFmtId="0" fontId="9" fillId="2" borderId="1" xfId="0" applyNumberFormat="true" applyFont="true" applyFill="true" applyBorder="true" applyAlignment="true">
      <alignment horizontal="center" vertical="center" wrapText="true"/>
    </xf>
    <xf numFmtId="176" fontId="5" fillId="2" borderId="1" xfId="0" applyNumberFormat="true" applyFont="true" applyFill="true" applyBorder="true" applyAlignment="true">
      <alignment horizontal="center" vertical="center" wrapText="true"/>
    </xf>
    <xf numFmtId="176" fontId="6" fillId="0" borderId="1" xfId="0" applyNumberFormat="true" applyFont="true" applyBorder="true" applyAlignment="true">
      <alignment horizontal="center" vertical="center" wrapText="true"/>
    </xf>
    <xf numFmtId="176" fontId="4" fillId="2" borderId="1" xfId="0" applyNumberFormat="true" applyFont="true" applyFill="true" applyBorder="true" applyAlignment="true">
      <alignment horizontal="center" vertical="center" wrapText="true"/>
    </xf>
    <xf numFmtId="0" fontId="8" fillId="2" borderId="2" xfId="0" applyNumberFormat="true" applyFont="true" applyFill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Fill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Fill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true"/>
  <dimension ref="A1:K202"/>
  <sheetViews>
    <sheetView tabSelected="1" topLeftCell="A49" workbookViewId="0">
      <selection activeCell="C55" sqref="C55"/>
    </sheetView>
  </sheetViews>
  <sheetFormatPr defaultColWidth="9" defaultRowHeight="13.5"/>
  <cols>
    <col min="1" max="1" width="7.28333333333333" customWidth="true"/>
    <col min="2" max="2" width="13.425" customWidth="true"/>
    <col min="3" max="3" width="49.7083333333333" customWidth="true"/>
    <col min="4" max="4" width="13" hidden="true" customWidth="true"/>
    <col min="5" max="5" width="21.8583333333333" customWidth="true"/>
    <col min="6" max="6" width="9.56666666666667" customWidth="true"/>
    <col min="7" max="7" width="27.7083333333333" customWidth="true"/>
    <col min="8" max="11" width="9.56666666666667" customWidth="true"/>
  </cols>
  <sheetData>
    <row r="1" ht="24" spans="1:11">
      <c r="A1" s="2" t="s">
        <v>0</v>
      </c>
      <c r="B1" s="2"/>
      <c r="C1" s="2"/>
      <c r="D1" s="2"/>
      <c r="E1" s="2"/>
      <c r="F1" s="2"/>
      <c r="G1" s="2"/>
      <c r="H1" s="17"/>
      <c r="I1" s="17"/>
      <c r="J1" s="17"/>
      <c r="K1" s="17"/>
    </row>
    <row r="2" ht="14.25" spans="1:11">
      <c r="A2" s="3" t="s">
        <v>1</v>
      </c>
      <c r="B2" s="3"/>
      <c r="C2" s="3"/>
      <c r="D2" s="3"/>
      <c r="E2" s="3"/>
      <c r="F2" s="3"/>
      <c r="G2" s="18"/>
      <c r="H2" s="17"/>
      <c r="I2" s="17"/>
      <c r="J2" s="17"/>
      <c r="K2" s="17"/>
    </row>
    <row r="3" ht="28" customHeight="true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17"/>
      <c r="I3" s="17"/>
      <c r="J3" s="17"/>
      <c r="K3" s="17"/>
    </row>
    <row r="4" ht="16" customHeight="true" spans="1:11">
      <c r="A4" s="5"/>
      <c r="B4" s="5"/>
      <c r="C4" s="5" t="s">
        <v>9</v>
      </c>
      <c r="D4" s="5"/>
      <c r="E4" s="5"/>
      <c r="F4" s="5"/>
      <c r="G4" s="19">
        <f>G5+G12+G16+G21+G29+G33+G36+G40+G45+G51+G54+G59</f>
        <v>401900</v>
      </c>
      <c r="H4" s="17"/>
      <c r="I4" s="17"/>
      <c r="J4" s="17"/>
      <c r="K4" s="17"/>
    </row>
    <row r="5" ht="16" customHeight="true" spans="1:11">
      <c r="A5" s="5"/>
      <c r="B5" s="5"/>
      <c r="C5" s="5" t="s">
        <v>10</v>
      </c>
      <c r="D5" s="5"/>
      <c r="E5" s="5"/>
      <c r="F5" s="5"/>
      <c r="G5" s="20">
        <f>SUM(G6:G11)</f>
        <v>68000</v>
      </c>
      <c r="H5" s="17"/>
      <c r="I5" s="17"/>
      <c r="J5" s="17"/>
      <c r="K5" s="17"/>
    </row>
    <row r="6" ht="28" customHeight="true" spans="1:11">
      <c r="A6" s="6">
        <v>1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12">
        <v>1000</v>
      </c>
      <c r="H6" s="17"/>
      <c r="I6" s="17"/>
      <c r="J6" s="17"/>
      <c r="K6" s="17"/>
    </row>
    <row r="7" ht="55" customHeight="true" spans="1:11">
      <c r="A7" s="6">
        <v>2</v>
      </c>
      <c r="B7" s="7" t="s">
        <v>11</v>
      </c>
      <c r="C7" s="7" t="s">
        <v>16</v>
      </c>
      <c r="D7" s="7" t="s">
        <v>17</v>
      </c>
      <c r="E7" s="7" t="s">
        <v>18</v>
      </c>
      <c r="F7" s="7" t="s">
        <v>15</v>
      </c>
      <c r="G7" s="12">
        <v>20000</v>
      </c>
      <c r="H7" s="17"/>
      <c r="I7" s="17"/>
      <c r="J7" s="17"/>
      <c r="K7" s="17"/>
    </row>
    <row r="8" ht="28" customHeight="true" spans="1:11">
      <c r="A8" s="6">
        <v>3</v>
      </c>
      <c r="B8" s="7" t="s">
        <v>11</v>
      </c>
      <c r="C8" s="7" t="s">
        <v>19</v>
      </c>
      <c r="D8" s="7" t="s">
        <v>20</v>
      </c>
      <c r="E8" s="7" t="s">
        <v>21</v>
      </c>
      <c r="F8" s="7" t="s">
        <v>15</v>
      </c>
      <c r="G8" s="21">
        <v>30000</v>
      </c>
      <c r="H8" s="17"/>
      <c r="I8" s="17"/>
      <c r="J8" s="17"/>
      <c r="K8" s="17"/>
    </row>
    <row r="9" ht="55" customHeight="true" spans="1:11">
      <c r="A9" s="6">
        <v>4</v>
      </c>
      <c r="B9" s="7" t="s">
        <v>11</v>
      </c>
      <c r="C9" s="7" t="s">
        <v>22</v>
      </c>
      <c r="D9" s="7" t="s">
        <v>23</v>
      </c>
      <c r="E9" s="7" t="s">
        <v>24</v>
      </c>
      <c r="F9" s="7" t="s">
        <v>15</v>
      </c>
      <c r="G9" s="12">
        <v>12000</v>
      </c>
      <c r="H9" s="17"/>
      <c r="I9" s="17"/>
      <c r="J9" s="17"/>
      <c r="K9" s="17"/>
    </row>
    <row r="10" ht="28" customHeight="true" spans="1:11">
      <c r="A10" s="6">
        <v>5</v>
      </c>
      <c r="B10" s="7" t="s">
        <v>11</v>
      </c>
      <c r="C10" s="7" t="s">
        <v>25</v>
      </c>
      <c r="D10" s="7" t="s">
        <v>13</v>
      </c>
      <c r="E10" s="7" t="s">
        <v>26</v>
      </c>
      <c r="F10" s="7" t="s">
        <v>15</v>
      </c>
      <c r="G10" s="21">
        <v>2500</v>
      </c>
      <c r="H10" s="17"/>
      <c r="I10" s="17"/>
      <c r="J10" s="17"/>
      <c r="K10" s="17"/>
    </row>
    <row r="11" ht="28" customHeight="true" spans="1:11">
      <c r="A11" s="6">
        <v>6</v>
      </c>
      <c r="B11" s="7" t="s">
        <v>11</v>
      </c>
      <c r="C11" s="7" t="s">
        <v>27</v>
      </c>
      <c r="D11" s="7" t="s">
        <v>13</v>
      </c>
      <c r="E11" s="7" t="s">
        <v>26</v>
      </c>
      <c r="F11" s="7" t="s">
        <v>15</v>
      </c>
      <c r="G11" s="21">
        <v>2500</v>
      </c>
      <c r="H11" s="17"/>
      <c r="I11" s="17"/>
      <c r="J11" s="17"/>
      <c r="K11" s="17"/>
    </row>
    <row r="12" ht="28" customHeight="true" spans="1:11">
      <c r="A12" s="8"/>
      <c r="B12" s="5"/>
      <c r="C12" s="5" t="s">
        <v>28</v>
      </c>
      <c r="D12" s="5"/>
      <c r="E12" s="5"/>
      <c r="F12" s="5"/>
      <c r="G12" s="22">
        <f>SUM(G13:G15)</f>
        <v>25900</v>
      </c>
      <c r="H12" s="23"/>
      <c r="I12" s="23"/>
      <c r="J12" s="23"/>
      <c r="K12" s="23"/>
    </row>
    <row r="13" s="1" customFormat="true" ht="37" customHeight="true" spans="1:11">
      <c r="A13" s="9">
        <v>7</v>
      </c>
      <c r="B13" s="10" t="s">
        <v>29</v>
      </c>
      <c r="C13" s="10" t="s">
        <v>30</v>
      </c>
      <c r="D13" s="7" t="s">
        <v>31</v>
      </c>
      <c r="E13" s="11" t="s">
        <v>32</v>
      </c>
      <c r="F13" s="10" t="s">
        <v>15</v>
      </c>
      <c r="G13" s="24">
        <v>900</v>
      </c>
      <c r="H13" s="25"/>
      <c r="I13" s="25"/>
      <c r="J13" s="25"/>
      <c r="K13" s="25"/>
    </row>
    <row r="14" s="1" customFormat="true" ht="37" customHeight="true" spans="1:11">
      <c r="A14" s="9">
        <v>8</v>
      </c>
      <c r="B14" s="10" t="s">
        <v>29</v>
      </c>
      <c r="C14" s="11" t="s">
        <v>33</v>
      </c>
      <c r="D14" s="7" t="s">
        <v>20</v>
      </c>
      <c r="E14" s="11" t="s">
        <v>34</v>
      </c>
      <c r="F14" s="10" t="s">
        <v>15</v>
      </c>
      <c r="G14" s="24">
        <v>22000</v>
      </c>
      <c r="H14" s="25"/>
      <c r="I14" s="25"/>
      <c r="J14" s="25"/>
      <c r="K14" s="25"/>
    </row>
    <row r="15" s="1" customFormat="true" ht="37" customHeight="true" spans="1:11">
      <c r="A15" s="9">
        <v>9</v>
      </c>
      <c r="B15" s="10" t="s">
        <v>29</v>
      </c>
      <c r="C15" s="10" t="s">
        <v>35</v>
      </c>
      <c r="D15" s="7" t="s">
        <v>31</v>
      </c>
      <c r="E15" s="11" t="s">
        <v>32</v>
      </c>
      <c r="F15" s="10" t="s">
        <v>15</v>
      </c>
      <c r="G15" s="24">
        <v>3000</v>
      </c>
      <c r="H15" s="25"/>
      <c r="I15" s="25"/>
      <c r="J15" s="25"/>
      <c r="K15" s="25"/>
    </row>
    <row r="16" ht="28" customHeight="true" spans="1:11">
      <c r="A16" s="8"/>
      <c r="B16" s="5"/>
      <c r="C16" s="5" t="s">
        <v>36</v>
      </c>
      <c r="D16" s="5"/>
      <c r="E16" s="5"/>
      <c r="F16" s="5"/>
      <c r="G16" s="22">
        <f>SUM(G17:G20)</f>
        <v>47650</v>
      </c>
      <c r="H16" s="23"/>
      <c r="I16" s="23"/>
      <c r="J16" s="23"/>
      <c r="K16" s="23"/>
    </row>
    <row r="17" ht="28" customHeight="true" spans="1:11">
      <c r="A17" s="6">
        <v>10</v>
      </c>
      <c r="B17" s="7" t="s">
        <v>37</v>
      </c>
      <c r="C17" s="7" t="s">
        <v>38</v>
      </c>
      <c r="D17" s="7" t="s">
        <v>39</v>
      </c>
      <c r="E17" s="7" t="s">
        <v>38</v>
      </c>
      <c r="F17" s="7" t="s">
        <v>15</v>
      </c>
      <c r="G17" s="21">
        <v>25000</v>
      </c>
      <c r="H17" s="17"/>
      <c r="I17" s="17"/>
      <c r="J17" s="17"/>
      <c r="K17" s="17"/>
    </row>
    <row r="18" s="1" customFormat="true" ht="28" customHeight="true" spans="1:11">
      <c r="A18" s="9">
        <v>11</v>
      </c>
      <c r="B18" s="10" t="s">
        <v>37</v>
      </c>
      <c r="C18" s="10" t="s">
        <v>40</v>
      </c>
      <c r="D18" s="7" t="s">
        <v>13</v>
      </c>
      <c r="E18" s="11" t="s">
        <v>41</v>
      </c>
      <c r="F18" s="10" t="s">
        <v>15</v>
      </c>
      <c r="G18" s="24">
        <v>2000</v>
      </c>
      <c r="H18" s="25"/>
      <c r="I18" s="25"/>
      <c r="J18" s="25"/>
      <c r="K18" s="25"/>
    </row>
    <row r="19" s="1" customFormat="true" ht="28" customHeight="true" spans="1:11">
      <c r="A19" s="9">
        <v>12</v>
      </c>
      <c r="B19" s="10" t="s">
        <v>37</v>
      </c>
      <c r="C19" s="10" t="s">
        <v>42</v>
      </c>
      <c r="D19" s="7" t="s">
        <v>13</v>
      </c>
      <c r="E19" s="10" t="s">
        <v>43</v>
      </c>
      <c r="F19" s="10" t="s">
        <v>15</v>
      </c>
      <c r="G19" s="26">
        <v>1500</v>
      </c>
      <c r="H19" s="25"/>
      <c r="I19" s="25"/>
      <c r="J19" s="25"/>
      <c r="K19" s="25"/>
    </row>
    <row r="20" s="1" customFormat="true" ht="28" customHeight="true" spans="1:11">
      <c r="A20" s="9">
        <v>13</v>
      </c>
      <c r="B20" s="10" t="s">
        <v>37</v>
      </c>
      <c r="C20" s="10" t="s">
        <v>44</v>
      </c>
      <c r="D20" s="7" t="s">
        <v>45</v>
      </c>
      <c r="E20" s="11" t="s">
        <v>46</v>
      </c>
      <c r="F20" s="10" t="s">
        <v>47</v>
      </c>
      <c r="G20" s="26">
        <v>19150</v>
      </c>
      <c r="H20" s="25"/>
      <c r="I20" s="25"/>
      <c r="J20" s="25"/>
      <c r="K20" s="25"/>
    </row>
    <row r="21" ht="28" customHeight="true" spans="1:11">
      <c r="A21" s="8"/>
      <c r="B21" s="5"/>
      <c r="C21" s="5" t="s">
        <v>48</v>
      </c>
      <c r="D21" s="5"/>
      <c r="E21" s="5"/>
      <c r="F21" s="5"/>
      <c r="G21" s="5">
        <f>SUM(G22:G28)</f>
        <v>42950</v>
      </c>
      <c r="H21" s="23"/>
      <c r="I21" s="23"/>
      <c r="J21" s="23"/>
      <c r="K21" s="23"/>
    </row>
    <row r="22" ht="28" customHeight="true" spans="1:11">
      <c r="A22" s="6">
        <v>14</v>
      </c>
      <c r="B22" s="7" t="s">
        <v>49</v>
      </c>
      <c r="C22" s="7" t="s">
        <v>50</v>
      </c>
      <c r="D22" s="7" t="s">
        <v>51</v>
      </c>
      <c r="E22" s="7" t="s">
        <v>52</v>
      </c>
      <c r="F22" s="7" t="s">
        <v>15</v>
      </c>
      <c r="G22" s="12">
        <v>490</v>
      </c>
      <c r="H22" s="17"/>
      <c r="I22" s="17"/>
      <c r="J22" s="17"/>
      <c r="K22" s="17"/>
    </row>
    <row r="23" s="1" customFormat="true" ht="28" customHeight="true" spans="1:11">
      <c r="A23" s="9">
        <v>15</v>
      </c>
      <c r="B23" s="10" t="s">
        <v>49</v>
      </c>
      <c r="C23" s="10" t="s">
        <v>53</v>
      </c>
      <c r="D23" s="7" t="s">
        <v>51</v>
      </c>
      <c r="E23" s="27" t="s">
        <v>54</v>
      </c>
      <c r="F23" s="10" t="s">
        <v>15</v>
      </c>
      <c r="G23" s="26">
        <v>3510</v>
      </c>
      <c r="H23" s="25"/>
      <c r="I23" s="25"/>
      <c r="J23" s="25"/>
      <c r="K23" s="25"/>
    </row>
    <row r="24" s="1" customFormat="true" ht="28" customHeight="true" spans="1:11">
      <c r="A24" s="9">
        <v>16</v>
      </c>
      <c r="B24" s="10" t="s">
        <v>49</v>
      </c>
      <c r="C24" s="10" t="s">
        <v>55</v>
      </c>
      <c r="D24" s="7" t="s">
        <v>13</v>
      </c>
      <c r="E24" s="28" t="s">
        <v>56</v>
      </c>
      <c r="F24" s="10" t="s">
        <v>15</v>
      </c>
      <c r="G24" s="26">
        <v>3000</v>
      </c>
      <c r="H24" s="25"/>
      <c r="I24" s="25"/>
      <c r="J24" s="25"/>
      <c r="K24" s="25"/>
    </row>
    <row r="25" s="1" customFormat="true" ht="28" customHeight="true" spans="1:11">
      <c r="A25" s="9">
        <v>17</v>
      </c>
      <c r="B25" s="10" t="s">
        <v>49</v>
      </c>
      <c r="C25" s="10" t="s">
        <v>57</v>
      </c>
      <c r="D25" s="7" t="s">
        <v>58</v>
      </c>
      <c r="E25" s="10" t="s">
        <v>59</v>
      </c>
      <c r="F25" s="10" t="s">
        <v>47</v>
      </c>
      <c r="G25" s="24">
        <v>6000</v>
      </c>
      <c r="H25" s="25"/>
      <c r="I25" s="25"/>
      <c r="J25" s="25"/>
      <c r="K25" s="25"/>
    </row>
    <row r="26" s="1" customFormat="true" ht="28" customHeight="true" spans="1:11">
      <c r="A26" s="9">
        <v>18</v>
      </c>
      <c r="B26" s="10" t="s">
        <v>49</v>
      </c>
      <c r="C26" s="10" t="s">
        <v>60</v>
      </c>
      <c r="D26" s="7" t="s">
        <v>58</v>
      </c>
      <c r="E26" s="10" t="s">
        <v>59</v>
      </c>
      <c r="F26" s="10" t="s">
        <v>47</v>
      </c>
      <c r="G26" s="24">
        <v>2750</v>
      </c>
      <c r="H26" s="25"/>
      <c r="I26" s="25"/>
      <c r="J26" s="25"/>
      <c r="K26" s="31"/>
    </row>
    <row r="27" s="1" customFormat="true" ht="28" customHeight="true" spans="1:11">
      <c r="A27" s="9">
        <v>19</v>
      </c>
      <c r="B27" s="10" t="s">
        <v>49</v>
      </c>
      <c r="C27" s="10" t="s">
        <v>61</v>
      </c>
      <c r="D27" s="7" t="s">
        <v>62</v>
      </c>
      <c r="E27" s="10" t="s">
        <v>59</v>
      </c>
      <c r="F27" s="10" t="s">
        <v>47</v>
      </c>
      <c r="G27" s="24">
        <v>2200</v>
      </c>
      <c r="H27" s="25"/>
      <c r="I27" s="25"/>
      <c r="J27" s="25"/>
      <c r="K27" s="25"/>
    </row>
    <row r="28" s="1" customFormat="true" ht="28" customHeight="true" spans="1:11">
      <c r="A28" s="9">
        <v>20</v>
      </c>
      <c r="B28" s="10" t="s">
        <v>49</v>
      </c>
      <c r="C28" s="10" t="s">
        <v>63</v>
      </c>
      <c r="D28" s="7" t="s">
        <v>64</v>
      </c>
      <c r="E28" s="29" t="s">
        <v>21</v>
      </c>
      <c r="F28" s="10" t="s">
        <v>47</v>
      </c>
      <c r="G28" s="26">
        <v>25000</v>
      </c>
      <c r="H28" s="25"/>
      <c r="I28" s="25"/>
      <c r="J28" s="25"/>
      <c r="K28" s="25"/>
    </row>
    <row r="29" ht="28" customHeight="true" spans="1:11">
      <c r="A29" s="8"/>
      <c r="B29" s="5"/>
      <c r="C29" s="5" t="s">
        <v>65</v>
      </c>
      <c r="D29" s="5"/>
      <c r="E29" s="5"/>
      <c r="F29" s="5"/>
      <c r="G29" s="5">
        <f>SUM(G30:G32)</f>
        <v>23000</v>
      </c>
      <c r="H29" s="23"/>
      <c r="I29" s="23"/>
      <c r="J29" s="23"/>
      <c r="K29" s="23"/>
    </row>
    <row r="30" ht="36" customHeight="true" spans="1:11">
      <c r="A30" s="6">
        <v>21</v>
      </c>
      <c r="B30" s="7" t="s">
        <v>66</v>
      </c>
      <c r="C30" s="7" t="s">
        <v>67</v>
      </c>
      <c r="D30" s="7" t="s">
        <v>68</v>
      </c>
      <c r="E30" s="7" t="s">
        <v>69</v>
      </c>
      <c r="F30" s="7" t="s">
        <v>15</v>
      </c>
      <c r="G30" s="12">
        <v>4000</v>
      </c>
      <c r="H30" s="17"/>
      <c r="I30" s="17"/>
      <c r="J30" s="17"/>
      <c r="K30" s="17"/>
    </row>
    <row r="31" ht="36" customHeight="true" spans="1:11">
      <c r="A31" s="6">
        <v>22</v>
      </c>
      <c r="B31" s="7" t="s">
        <v>66</v>
      </c>
      <c r="C31" s="7" t="s">
        <v>70</v>
      </c>
      <c r="D31" s="7" t="s">
        <v>68</v>
      </c>
      <c r="E31" s="7" t="s">
        <v>69</v>
      </c>
      <c r="F31" s="7" t="s">
        <v>15</v>
      </c>
      <c r="G31" s="12">
        <v>11000</v>
      </c>
      <c r="H31" s="17"/>
      <c r="I31" s="17"/>
      <c r="J31" s="17"/>
      <c r="K31" s="17"/>
    </row>
    <row r="32" ht="36" customHeight="true" spans="1:11">
      <c r="A32" s="6">
        <v>23</v>
      </c>
      <c r="B32" s="7" t="s">
        <v>66</v>
      </c>
      <c r="C32" s="7" t="s">
        <v>71</v>
      </c>
      <c r="D32" s="7" t="s">
        <v>13</v>
      </c>
      <c r="E32" s="7" t="s">
        <v>72</v>
      </c>
      <c r="F32" s="7" t="s">
        <v>15</v>
      </c>
      <c r="G32" s="12">
        <v>8000</v>
      </c>
      <c r="H32" s="17"/>
      <c r="I32" s="17"/>
      <c r="J32" s="17"/>
      <c r="K32" s="17"/>
    </row>
    <row r="33" ht="28" customHeight="true" spans="1:11">
      <c r="A33" s="8"/>
      <c r="B33" s="5"/>
      <c r="C33" s="5" t="s">
        <v>73</v>
      </c>
      <c r="D33" s="5"/>
      <c r="E33" s="5"/>
      <c r="F33" s="5"/>
      <c r="G33" s="5">
        <f>SUM(G34:G35)</f>
        <v>10500</v>
      </c>
      <c r="H33" s="23"/>
      <c r="I33" s="23"/>
      <c r="J33" s="23"/>
      <c r="K33" s="23"/>
    </row>
    <row r="34" ht="41" customHeight="true" spans="1:11">
      <c r="A34" s="6">
        <v>24</v>
      </c>
      <c r="B34" s="7" t="s">
        <v>74</v>
      </c>
      <c r="C34" s="12" t="s">
        <v>75</v>
      </c>
      <c r="D34" s="7" t="s">
        <v>76</v>
      </c>
      <c r="E34" s="7" t="s">
        <v>77</v>
      </c>
      <c r="F34" s="7" t="s">
        <v>15</v>
      </c>
      <c r="G34" s="21">
        <v>500</v>
      </c>
      <c r="H34" s="17"/>
      <c r="I34" s="17"/>
      <c r="J34" s="17"/>
      <c r="K34" s="17"/>
    </row>
    <row r="35" ht="41" customHeight="true" spans="1:11">
      <c r="A35" s="6">
        <v>25</v>
      </c>
      <c r="B35" s="7" t="s">
        <v>74</v>
      </c>
      <c r="C35" s="12" t="s">
        <v>78</v>
      </c>
      <c r="D35" s="7" t="s">
        <v>79</v>
      </c>
      <c r="E35" s="7" t="s">
        <v>80</v>
      </c>
      <c r="F35" s="7" t="s">
        <v>15</v>
      </c>
      <c r="G35" s="12">
        <v>10000</v>
      </c>
      <c r="H35" s="17"/>
      <c r="I35" s="17"/>
      <c r="J35" s="17"/>
      <c r="K35" s="17"/>
    </row>
    <row r="36" ht="28" customHeight="true" spans="1:11">
      <c r="A36" s="8"/>
      <c r="B36" s="5"/>
      <c r="C36" s="5" t="s">
        <v>81</v>
      </c>
      <c r="D36" s="5"/>
      <c r="E36" s="5"/>
      <c r="F36" s="5"/>
      <c r="G36" s="5">
        <f>SUM(G37:G39)</f>
        <v>26700</v>
      </c>
      <c r="H36" s="23"/>
      <c r="I36" s="23"/>
      <c r="J36" s="23"/>
      <c r="K36" s="23"/>
    </row>
    <row r="37" ht="41" customHeight="true" spans="1:11">
      <c r="A37" s="6">
        <v>26</v>
      </c>
      <c r="B37" s="7" t="s">
        <v>82</v>
      </c>
      <c r="C37" s="13" t="s">
        <v>83</v>
      </c>
      <c r="D37" s="7" t="s">
        <v>51</v>
      </c>
      <c r="E37" s="7" t="s">
        <v>84</v>
      </c>
      <c r="F37" s="7" t="s">
        <v>15</v>
      </c>
      <c r="G37" s="12">
        <v>2000</v>
      </c>
      <c r="H37" s="17"/>
      <c r="I37" s="17"/>
      <c r="J37" s="17"/>
      <c r="K37" s="17"/>
    </row>
    <row r="38" ht="41" customHeight="true" spans="1:11">
      <c r="A38" s="6">
        <v>27</v>
      </c>
      <c r="B38" s="7" t="s">
        <v>82</v>
      </c>
      <c r="C38" s="7" t="s">
        <v>85</v>
      </c>
      <c r="D38" s="7" t="s">
        <v>51</v>
      </c>
      <c r="E38" s="7" t="s">
        <v>86</v>
      </c>
      <c r="F38" s="7" t="s">
        <v>15</v>
      </c>
      <c r="G38" s="12">
        <v>3000</v>
      </c>
      <c r="H38" s="17"/>
      <c r="I38" s="17"/>
      <c r="J38" s="17"/>
      <c r="K38" s="17"/>
    </row>
    <row r="39" ht="41" customHeight="true" spans="1:11">
      <c r="A39" s="6">
        <v>28</v>
      </c>
      <c r="B39" s="7" t="s">
        <v>82</v>
      </c>
      <c r="C39" s="13" t="s">
        <v>87</v>
      </c>
      <c r="D39" s="7" t="s">
        <v>64</v>
      </c>
      <c r="E39" s="7" t="s">
        <v>88</v>
      </c>
      <c r="F39" s="7" t="s">
        <v>47</v>
      </c>
      <c r="G39" s="12">
        <v>21700</v>
      </c>
      <c r="H39" s="17"/>
      <c r="I39" s="17"/>
      <c r="J39" s="17"/>
      <c r="K39" s="17"/>
    </row>
    <row r="40" ht="28" customHeight="true" spans="1:11">
      <c r="A40" s="8"/>
      <c r="B40" s="5"/>
      <c r="C40" s="5" t="s">
        <v>89</v>
      </c>
      <c r="D40" s="5"/>
      <c r="E40" s="5"/>
      <c r="F40" s="5"/>
      <c r="G40" s="5">
        <f>SUM(G41:G44)</f>
        <v>13300</v>
      </c>
      <c r="H40" s="23"/>
      <c r="I40" s="23"/>
      <c r="J40" s="23"/>
      <c r="K40" s="23"/>
    </row>
    <row r="41" ht="40" customHeight="true" spans="1:11">
      <c r="A41" s="6">
        <v>29</v>
      </c>
      <c r="B41" s="7" t="s">
        <v>90</v>
      </c>
      <c r="C41" s="10" t="s">
        <v>91</v>
      </c>
      <c r="D41" s="7" t="s">
        <v>13</v>
      </c>
      <c r="E41" s="14" t="s">
        <v>92</v>
      </c>
      <c r="F41" s="7" t="s">
        <v>15</v>
      </c>
      <c r="G41" s="21">
        <v>7500</v>
      </c>
      <c r="H41" s="17"/>
      <c r="I41" s="17"/>
      <c r="J41" s="17"/>
      <c r="K41" s="17"/>
    </row>
    <row r="42" ht="40" customHeight="true" spans="1:11">
      <c r="A42" s="6">
        <v>30</v>
      </c>
      <c r="B42" s="7" t="s">
        <v>90</v>
      </c>
      <c r="C42" s="14" t="s">
        <v>93</v>
      </c>
      <c r="D42" s="7" t="s">
        <v>13</v>
      </c>
      <c r="E42" s="10" t="s">
        <v>94</v>
      </c>
      <c r="F42" s="7" t="s">
        <v>15</v>
      </c>
      <c r="G42" s="21">
        <v>1000</v>
      </c>
      <c r="H42" s="17"/>
      <c r="I42" s="17"/>
      <c r="J42" s="17"/>
      <c r="K42" s="17"/>
    </row>
    <row r="43" ht="40" customHeight="true" spans="1:11">
      <c r="A43" s="6">
        <v>31</v>
      </c>
      <c r="B43" s="7" t="s">
        <v>90</v>
      </c>
      <c r="C43" s="10" t="s">
        <v>95</v>
      </c>
      <c r="D43" s="7" t="s">
        <v>96</v>
      </c>
      <c r="E43" s="10" t="s">
        <v>97</v>
      </c>
      <c r="F43" s="7" t="s">
        <v>15</v>
      </c>
      <c r="G43" s="21">
        <v>1800</v>
      </c>
      <c r="H43" s="17"/>
      <c r="I43" s="17"/>
      <c r="J43" s="17"/>
      <c r="K43" s="17"/>
    </row>
    <row r="44" ht="40" customHeight="true" spans="1:11">
      <c r="A44" s="6">
        <v>32</v>
      </c>
      <c r="B44" s="7" t="s">
        <v>90</v>
      </c>
      <c r="C44" s="10" t="s">
        <v>98</v>
      </c>
      <c r="D44" s="7" t="s">
        <v>99</v>
      </c>
      <c r="E44" s="10" t="s">
        <v>100</v>
      </c>
      <c r="F44" s="7" t="s">
        <v>15</v>
      </c>
      <c r="G44" s="21">
        <v>3000</v>
      </c>
      <c r="H44" s="17"/>
      <c r="I44" s="17"/>
      <c r="J44" s="17"/>
      <c r="K44" s="17"/>
    </row>
    <row r="45" ht="28" customHeight="true" spans="1:11">
      <c r="A45" s="8"/>
      <c r="B45" s="5"/>
      <c r="C45" s="5" t="s">
        <v>101</v>
      </c>
      <c r="D45" s="5"/>
      <c r="E45" s="5"/>
      <c r="F45" s="5"/>
      <c r="G45" s="5">
        <f>SUM(G46:G50)</f>
        <v>41900</v>
      </c>
      <c r="H45" s="23"/>
      <c r="I45" s="23"/>
      <c r="J45" s="23"/>
      <c r="K45" s="23"/>
    </row>
    <row r="46" ht="41" customHeight="true" spans="1:11">
      <c r="A46" s="6">
        <v>33</v>
      </c>
      <c r="B46" s="7" t="s">
        <v>102</v>
      </c>
      <c r="C46" s="7" t="s">
        <v>103</v>
      </c>
      <c r="D46" s="7" t="s">
        <v>17</v>
      </c>
      <c r="E46" s="7" t="s">
        <v>104</v>
      </c>
      <c r="F46" s="7" t="s">
        <v>15</v>
      </c>
      <c r="G46" s="21">
        <v>10000</v>
      </c>
      <c r="H46" s="17"/>
      <c r="I46" s="17"/>
      <c r="J46" s="17"/>
      <c r="K46" s="17"/>
    </row>
    <row r="47" ht="41" customHeight="true" spans="1:11">
      <c r="A47" s="6">
        <v>34</v>
      </c>
      <c r="B47" s="7" t="s">
        <v>102</v>
      </c>
      <c r="C47" s="7" t="s">
        <v>105</v>
      </c>
      <c r="D47" s="7" t="s">
        <v>17</v>
      </c>
      <c r="E47" s="7" t="s">
        <v>106</v>
      </c>
      <c r="F47" s="7" t="s">
        <v>15</v>
      </c>
      <c r="G47" s="21">
        <v>4000</v>
      </c>
      <c r="H47" s="17"/>
      <c r="I47" s="17"/>
      <c r="J47" s="17"/>
      <c r="K47" s="17"/>
    </row>
    <row r="48" ht="41" customHeight="true" spans="1:11">
      <c r="A48" s="6">
        <v>35</v>
      </c>
      <c r="B48" s="7" t="s">
        <v>102</v>
      </c>
      <c r="C48" s="7" t="s">
        <v>107</v>
      </c>
      <c r="D48" s="7" t="s">
        <v>108</v>
      </c>
      <c r="E48" s="7" t="s">
        <v>109</v>
      </c>
      <c r="F48" s="7" t="s">
        <v>15</v>
      </c>
      <c r="G48" s="12">
        <v>6000</v>
      </c>
      <c r="H48" s="17"/>
      <c r="I48" s="17"/>
      <c r="J48" s="17"/>
      <c r="K48" s="17"/>
    </row>
    <row r="49" ht="41" customHeight="true" spans="1:11">
      <c r="A49" s="6">
        <v>36</v>
      </c>
      <c r="B49" s="13" t="s">
        <v>102</v>
      </c>
      <c r="C49" s="7" t="s">
        <v>110</v>
      </c>
      <c r="D49" s="7" t="s">
        <v>79</v>
      </c>
      <c r="E49" s="7" t="s">
        <v>111</v>
      </c>
      <c r="F49" s="7" t="s">
        <v>15</v>
      </c>
      <c r="G49" s="12">
        <v>5000</v>
      </c>
      <c r="H49" s="17"/>
      <c r="I49" s="17"/>
      <c r="J49" s="17"/>
      <c r="K49" s="17"/>
    </row>
    <row r="50" s="1" customFormat="true" ht="28" customHeight="true" spans="1:11">
      <c r="A50" s="6">
        <v>37</v>
      </c>
      <c r="B50" s="15" t="s">
        <v>102</v>
      </c>
      <c r="C50" s="15" t="s">
        <v>112</v>
      </c>
      <c r="D50" s="16"/>
      <c r="E50" s="15" t="s">
        <v>113</v>
      </c>
      <c r="F50" s="15" t="s">
        <v>47</v>
      </c>
      <c r="G50" s="11">
        <v>16900</v>
      </c>
      <c r="H50" s="30"/>
      <c r="I50" s="30"/>
      <c r="J50" s="30"/>
      <c r="K50" s="30"/>
    </row>
    <row r="51" ht="28" customHeight="true" spans="1:11">
      <c r="A51" s="8"/>
      <c r="B51" s="5"/>
      <c r="C51" s="5" t="s">
        <v>114</v>
      </c>
      <c r="D51" s="5"/>
      <c r="E51" s="5"/>
      <c r="F51" s="5"/>
      <c r="G51" s="5">
        <f>SUM(G52:G53)</f>
        <v>28900</v>
      </c>
      <c r="H51" s="23"/>
      <c r="I51" s="23"/>
      <c r="J51" s="23"/>
      <c r="K51" s="23"/>
    </row>
    <row r="52" ht="33" customHeight="true" spans="1:11">
      <c r="A52" s="6">
        <v>38</v>
      </c>
      <c r="B52" s="7" t="s">
        <v>115</v>
      </c>
      <c r="C52" s="7" t="s">
        <v>116</v>
      </c>
      <c r="D52" s="7" t="s">
        <v>64</v>
      </c>
      <c r="E52" s="13" t="s">
        <v>117</v>
      </c>
      <c r="F52" s="7" t="s">
        <v>47</v>
      </c>
      <c r="G52" s="21">
        <v>13900</v>
      </c>
      <c r="H52" s="17"/>
      <c r="I52" s="17"/>
      <c r="J52" s="17"/>
      <c r="K52" s="17"/>
    </row>
    <row r="53" ht="33" customHeight="true" spans="1:11">
      <c r="A53" s="6">
        <v>39</v>
      </c>
      <c r="B53" s="7" t="s">
        <v>115</v>
      </c>
      <c r="C53" s="12" t="s">
        <v>118</v>
      </c>
      <c r="D53" s="7" t="s">
        <v>64</v>
      </c>
      <c r="E53" s="7" t="s">
        <v>117</v>
      </c>
      <c r="F53" s="7" t="s">
        <v>15</v>
      </c>
      <c r="G53" s="21">
        <v>15000</v>
      </c>
      <c r="H53" s="17"/>
      <c r="I53" s="17"/>
      <c r="J53" s="17"/>
      <c r="K53" s="17"/>
    </row>
    <row r="54" ht="28" customHeight="true" spans="1:11">
      <c r="A54" s="8"/>
      <c r="B54" s="5"/>
      <c r="C54" s="5" t="s">
        <v>119</v>
      </c>
      <c r="D54" s="5"/>
      <c r="E54" s="5"/>
      <c r="F54" s="5"/>
      <c r="G54" s="5">
        <f>SUM(G55:G58)</f>
        <v>51400</v>
      </c>
      <c r="H54" s="23"/>
      <c r="I54" s="23"/>
      <c r="J54" s="23"/>
      <c r="K54" s="23"/>
    </row>
    <row r="55" ht="41" customHeight="true" spans="1:11">
      <c r="A55" s="6">
        <v>40</v>
      </c>
      <c r="B55" s="7" t="s">
        <v>120</v>
      </c>
      <c r="C55" s="7" t="s">
        <v>121</v>
      </c>
      <c r="D55" s="7" t="s">
        <v>122</v>
      </c>
      <c r="E55" s="7" t="s">
        <v>123</v>
      </c>
      <c r="F55" s="7" t="s">
        <v>15</v>
      </c>
      <c r="G55" s="12">
        <v>2000</v>
      </c>
      <c r="H55" s="17"/>
      <c r="I55" s="17"/>
      <c r="J55" s="17"/>
      <c r="K55" s="17"/>
    </row>
    <row r="56" ht="41" customHeight="true" spans="1:11">
      <c r="A56" s="6">
        <v>41</v>
      </c>
      <c r="B56" s="7" t="s">
        <v>120</v>
      </c>
      <c r="C56" s="7" t="s">
        <v>124</v>
      </c>
      <c r="D56" s="7" t="s">
        <v>51</v>
      </c>
      <c r="E56" s="7" t="s">
        <v>125</v>
      </c>
      <c r="F56" s="7" t="s">
        <v>15</v>
      </c>
      <c r="G56" s="12">
        <v>6000</v>
      </c>
      <c r="H56" s="17"/>
      <c r="I56" s="17"/>
      <c r="J56" s="17"/>
      <c r="K56" s="17"/>
    </row>
    <row r="57" ht="41" customHeight="true" spans="1:11">
      <c r="A57" s="6">
        <v>42</v>
      </c>
      <c r="B57" s="7" t="s">
        <v>120</v>
      </c>
      <c r="C57" s="7" t="s">
        <v>126</v>
      </c>
      <c r="D57" s="7" t="s">
        <v>13</v>
      </c>
      <c r="E57" s="7" t="s">
        <v>127</v>
      </c>
      <c r="F57" s="7" t="s">
        <v>15</v>
      </c>
      <c r="G57" s="12">
        <v>1000</v>
      </c>
      <c r="H57" s="17"/>
      <c r="I57" s="17"/>
      <c r="J57" s="17"/>
      <c r="K57" s="17"/>
    </row>
    <row r="58" ht="41" customHeight="true" spans="1:11">
      <c r="A58" s="6">
        <v>43</v>
      </c>
      <c r="B58" s="7" t="s">
        <v>120</v>
      </c>
      <c r="C58" s="7" t="s">
        <v>116</v>
      </c>
      <c r="D58" s="7" t="s">
        <v>64</v>
      </c>
      <c r="E58" s="7" t="s">
        <v>128</v>
      </c>
      <c r="F58" s="7" t="s">
        <v>47</v>
      </c>
      <c r="G58" s="12">
        <v>42400</v>
      </c>
      <c r="H58" s="17"/>
      <c r="I58" s="17"/>
      <c r="J58" s="17"/>
      <c r="K58" s="17"/>
    </row>
    <row r="59" ht="28" customHeight="true" spans="1:11">
      <c r="A59" s="8"/>
      <c r="B59" s="5"/>
      <c r="C59" s="5" t="s">
        <v>129</v>
      </c>
      <c r="D59" s="5"/>
      <c r="E59" s="5"/>
      <c r="F59" s="5"/>
      <c r="G59" s="5">
        <f>SUM(G60:G61)</f>
        <v>21700</v>
      </c>
      <c r="H59" s="23"/>
      <c r="I59" s="23"/>
      <c r="J59" s="23"/>
      <c r="K59" s="23"/>
    </row>
    <row r="60" ht="28" customHeight="true" spans="1:11">
      <c r="A60" s="6">
        <v>44</v>
      </c>
      <c r="B60" s="7" t="s">
        <v>130</v>
      </c>
      <c r="C60" s="7" t="s">
        <v>131</v>
      </c>
      <c r="D60" s="7" t="s">
        <v>13</v>
      </c>
      <c r="E60" s="7" t="s">
        <v>132</v>
      </c>
      <c r="F60" s="7" t="s">
        <v>133</v>
      </c>
      <c r="G60" s="21">
        <v>3500</v>
      </c>
      <c r="H60" s="17"/>
      <c r="I60" s="17"/>
      <c r="J60" s="17"/>
      <c r="K60" s="17"/>
    </row>
    <row r="61" ht="28" customHeight="true" spans="1:11">
      <c r="A61" s="6">
        <v>45</v>
      </c>
      <c r="B61" s="7" t="s">
        <v>130</v>
      </c>
      <c r="C61" s="7" t="s">
        <v>134</v>
      </c>
      <c r="D61" s="7" t="s">
        <v>64</v>
      </c>
      <c r="E61" s="7" t="s">
        <v>135</v>
      </c>
      <c r="F61" s="7" t="s">
        <v>47</v>
      </c>
      <c r="G61" s="12">
        <v>18200</v>
      </c>
      <c r="H61" s="17"/>
      <c r="I61" s="17"/>
      <c r="J61" s="17"/>
      <c r="K61" s="17"/>
    </row>
    <row r="62" spans="1:11">
      <c r="A62" s="17" t="s">
        <v>136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spans="1:1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spans="1:1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spans="1:1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spans="1:1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spans="1:1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spans="1:1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spans="1:1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spans="1:1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spans="1:1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spans="1:1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spans="1:1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spans="1:1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spans="1:1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spans="1:1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spans="1:1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spans="1:1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spans="1:1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spans="1:1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spans="1:1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spans="1:1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spans="1:1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spans="1:1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spans="1:1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spans="1:1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spans="1:1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spans="1:1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spans="1:1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spans="1:1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spans="1:1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spans="1:1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spans="1:1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spans="1:1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spans="1:1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spans="1:1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spans="1:1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spans="1:1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spans="1:1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spans="1:1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spans="1:1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spans="1:1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spans="1:1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spans="1:1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spans="1:1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spans="1:1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spans="1:1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spans="1:1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spans="1:1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spans="1:1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spans="1:1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spans="1:1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spans="1:1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spans="1:1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spans="1:1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spans="1:1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spans="1:1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spans="1:1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spans="1:1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spans="1:1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spans="1:1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spans="1:1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spans="1:1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spans="1:1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spans="1:1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spans="1:1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</row>
    <row r="175" spans="1:1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spans="1:1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spans="1:1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spans="1:1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spans="1:1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spans="1:1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spans="1:1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spans="1:1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spans="1:1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spans="1:1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spans="1:1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spans="1:1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</row>
    <row r="187" spans="1:1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spans="1:1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spans="1:1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spans="1:1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spans="1:1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spans="1:1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</row>
    <row r="194" spans="1:1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spans="1:1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spans="1:1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spans="1:1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spans="1:1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</row>
    <row r="201" spans="1:1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</row>
    <row r="202" spans="1:1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</row>
  </sheetData>
  <autoFilter ref="A3:G62">
    <filterColumn colId="6">
      <filters>
        <filter val="21700"/>
        <filter val="25000"/>
        <filter val="25,000.00"/>
      </filters>
    </filterColumn>
    <extLst/>
  </autoFilter>
  <mergeCells count="3">
    <mergeCell ref="A1:G1"/>
    <mergeCell ref="A2:G2"/>
    <mergeCell ref="A62:D6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gxxc</cp:lastModifiedBy>
  <dcterms:created xsi:type="dcterms:W3CDTF">2021-05-20T12:03:00Z</dcterms:created>
  <dcterms:modified xsi:type="dcterms:W3CDTF">2021-05-20T16:06:11Z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